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drawings/drawing11.xml" ContentType="application/vnd.openxmlformats-officedocument.drawingml.chartshapes+xml"/>
  <Override PartName="/xl/charts/chart7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8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2 Edición 2023\MAQUETA EXCEL PROV PARA TRABAJAR LOS TECNICOS 2022\Listo para word\Maqueta Excel Anuario Estadístico 2022 Edición 2023 Camagüey\"/>
    </mc:Choice>
  </mc:AlternateContent>
  <bookViews>
    <workbookView xWindow="0" yWindow="0" windowWidth="18195" windowHeight="6960" tabRatio="914"/>
  </bookViews>
  <sheets>
    <sheet name="7.1-2" sheetId="25" r:id="rId1"/>
    <sheet name="7.3-4" sheetId="26" r:id="rId2"/>
    <sheet name="7.5" sheetId="8" r:id="rId3"/>
    <sheet name="7.6" sheetId="40" r:id="rId4"/>
    <sheet name="7.7" sheetId="28" r:id="rId5"/>
    <sheet name="7.8" sheetId="21" r:id="rId6"/>
    <sheet name="7.9" sheetId="29" r:id="rId7"/>
    <sheet name="7.10" sheetId="30" r:id="rId8"/>
    <sheet name="7.11" sheetId="9" r:id="rId9"/>
    <sheet name="7.12" sheetId="31" r:id="rId10"/>
    <sheet name="7.13" sheetId="32" r:id="rId11"/>
    <sheet name="7.14" sheetId="11" r:id="rId12"/>
    <sheet name="7.15" sheetId="33" r:id="rId13"/>
    <sheet name="7.16" sheetId="34" r:id="rId14"/>
    <sheet name="7.17-18" sheetId="18" r:id="rId15"/>
    <sheet name="7.19-20-21" sheetId="12" r:id="rId16"/>
    <sheet name="7.22-23-24" sheetId="22" r:id="rId17"/>
    <sheet name="7.25-26-27" sheetId="13" r:id="rId18"/>
    <sheet name="7.28" sheetId="37" r:id="rId19"/>
    <sheet name="7.29-30-31" sheetId="23" r:id="rId20"/>
    <sheet name="7.32" sheetId="24" r:id="rId21"/>
    <sheet name="7.33" sheetId="38" r:id="rId22"/>
    <sheet name="7.34-35" sheetId="39" r:id="rId23"/>
    <sheet name="7.36" sheetId="35" r:id="rId24"/>
  </sheets>
  <externalReferences>
    <externalReference r:id="rId25"/>
  </externalReferences>
  <definedNames>
    <definedName name="\i">#REF!</definedName>
    <definedName name="\s">#REF!</definedName>
    <definedName name="_xlnm.Print_Area" localSheetId="7">'7.10'!$A$1:$I$40</definedName>
    <definedName name="_xlnm.Print_Area" localSheetId="8">'7.11'!$A$1:$I$37</definedName>
    <definedName name="_xlnm.Print_Area" localSheetId="9">'7.12'!$A$1:$I$38</definedName>
    <definedName name="_xlnm.Print_Area" localSheetId="0">'7.1-2'!$A$1:$G$110</definedName>
    <definedName name="_xlnm.Print_Area" localSheetId="10">'7.13'!$A$1:$I$39</definedName>
    <definedName name="_xlnm.Print_Area" localSheetId="11">'7.14'!$A$1:$I$37</definedName>
    <definedName name="_xlnm.Print_Area" localSheetId="12">'7.15'!$A$1:$I$38</definedName>
    <definedName name="_xlnm.Print_Area" localSheetId="13">'7.16'!$A$1:$I$39</definedName>
    <definedName name="_xlnm.Print_Area" localSheetId="14">'7.17-18'!$A$1:$I$81</definedName>
    <definedName name="_xlnm.Print_Area" localSheetId="15">'7.19-20-21'!$A$1:$I$87</definedName>
    <definedName name="_xlnm.Print_Area" localSheetId="16">'7.22-23-24'!$A$1:$I$101</definedName>
    <definedName name="_xlnm.Print_Area" localSheetId="17">'7.25-26-27'!$A$1:$I$105</definedName>
    <definedName name="_xlnm.Print_Area" localSheetId="18">'7.28'!$A$1:$I$13</definedName>
    <definedName name="_xlnm.Print_Area" localSheetId="19">'7.29-30-31'!$A$1:$H$70</definedName>
    <definedName name="_xlnm.Print_Area" localSheetId="20">'7.32'!$A$1:$I$16</definedName>
    <definedName name="_xlnm.Print_Area" localSheetId="21">'7.33'!$A$1:$J$17</definedName>
    <definedName name="_xlnm.Print_Area" localSheetId="1">'7.3-4'!$A$1:$K$51</definedName>
    <definedName name="_xlnm.Print_Area" localSheetId="22">'7.34-35'!$A$1:$I$34</definedName>
    <definedName name="_xlnm.Print_Area" localSheetId="23">'7.36'!$A$1:$H$58</definedName>
    <definedName name="_xlnm.Print_Area" localSheetId="2">'7.5'!$A$1:$I$37</definedName>
    <definedName name="_xlnm.Print_Area" localSheetId="3">'7.6'!$A$1:$I$38</definedName>
    <definedName name="_xlnm.Print_Area" localSheetId="4">'7.7'!$A$1:$I$39</definedName>
    <definedName name="_xlnm.Print_Area" localSheetId="5">'7.8'!$A$1:$I$38</definedName>
    <definedName name="_xlnm.Print_Area" localSheetId="6">'7.9'!$A$1:$I$39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3" l="1"/>
  <c r="L13" i="13"/>
  <c r="M13" i="13"/>
  <c r="N13" i="13"/>
  <c r="O13" i="13"/>
  <c r="I34" i="18" l="1"/>
  <c r="I9" i="18"/>
  <c r="N35" i="22" l="1"/>
  <c r="O35" i="22"/>
  <c r="P35" i="22"/>
  <c r="Q35" i="22"/>
  <c r="R35" i="22"/>
  <c r="B28" i="40" l="1"/>
  <c r="B23" i="40"/>
  <c r="B9" i="40"/>
  <c r="I9" i="34" l="1"/>
  <c r="I10" i="34"/>
  <c r="I11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10" i="33"/>
  <c r="I9" i="33"/>
  <c r="K48" i="26" l="1"/>
  <c r="J48" i="26"/>
  <c r="H25" i="35" l="1"/>
  <c r="H26" i="35"/>
  <c r="H27" i="35"/>
  <c r="H28" i="35"/>
  <c r="H31" i="35"/>
  <c r="H32" i="35"/>
  <c r="H33" i="35"/>
  <c r="H34" i="35"/>
  <c r="H35" i="35"/>
  <c r="H36" i="35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I15" i="12" l="1"/>
  <c r="D15" i="12" l="1"/>
  <c r="H15" i="12"/>
  <c r="I57" i="22" l="1"/>
  <c r="G24" i="35" l="1"/>
  <c r="H24" i="35"/>
  <c r="G25" i="35"/>
  <c r="G26" i="35"/>
  <c r="G27" i="35"/>
  <c r="G28" i="35"/>
  <c r="G31" i="35"/>
  <c r="G32" i="35"/>
  <c r="G33" i="35"/>
  <c r="G34" i="35"/>
  <c r="G35" i="35"/>
  <c r="G36" i="35"/>
  <c r="F25" i="35"/>
  <c r="G46" i="23"/>
  <c r="F46" i="23"/>
  <c r="E46" i="23"/>
  <c r="D46" i="23"/>
  <c r="G45" i="23"/>
  <c r="F45" i="23"/>
  <c r="E45" i="23"/>
  <c r="D45" i="23"/>
  <c r="G44" i="23"/>
  <c r="F44" i="23"/>
  <c r="E44" i="23"/>
  <c r="D44" i="23"/>
  <c r="G39" i="23"/>
  <c r="F39" i="23"/>
  <c r="E39" i="23"/>
  <c r="D39" i="23"/>
  <c r="G35" i="23"/>
  <c r="F35" i="23"/>
  <c r="E35" i="23"/>
  <c r="D35" i="23"/>
  <c r="G9" i="23"/>
  <c r="F9" i="23"/>
  <c r="E9" i="23"/>
  <c r="D9" i="23"/>
  <c r="H57" i="22"/>
  <c r="H9" i="22"/>
  <c r="I62" i="12"/>
  <c r="H62" i="12"/>
  <c r="H37" i="12"/>
  <c r="G37" i="12"/>
  <c r="F37" i="12"/>
  <c r="E37" i="12"/>
  <c r="D37" i="12"/>
  <c r="C37" i="12"/>
  <c r="H34" i="12"/>
  <c r="G34" i="12"/>
  <c r="F34" i="12"/>
  <c r="E34" i="12"/>
  <c r="D34" i="12"/>
  <c r="C34" i="12"/>
  <c r="G15" i="12"/>
  <c r="F15" i="12"/>
  <c r="E15" i="12"/>
  <c r="C15" i="12"/>
  <c r="H10" i="12"/>
  <c r="H9" i="12" s="1"/>
  <c r="G10" i="12"/>
  <c r="F10" i="12"/>
  <c r="E10" i="12"/>
  <c r="D10" i="12"/>
  <c r="D9" i="12" s="1"/>
  <c r="C10" i="12"/>
  <c r="C9" i="12" s="1"/>
  <c r="H34" i="18"/>
  <c r="H9" i="18"/>
  <c r="H34" i="33"/>
  <c r="H33" i="33"/>
  <c r="H32" i="33"/>
  <c r="H31" i="33"/>
  <c r="H30" i="33"/>
  <c r="H29" i="33"/>
  <c r="H28" i="33"/>
  <c r="H27" i="33"/>
  <c r="H26" i="33"/>
  <c r="H25" i="33"/>
  <c r="H24" i="33"/>
  <c r="H23" i="33"/>
  <c r="H22" i="33"/>
  <c r="H21" i="33"/>
  <c r="H18" i="33"/>
  <c r="H17" i="33"/>
  <c r="H16" i="33"/>
  <c r="H15" i="33"/>
  <c r="H14" i="33"/>
  <c r="H13" i="33"/>
  <c r="H11" i="33"/>
  <c r="H10" i="33"/>
  <c r="H9" i="33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34" i="32"/>
  <c r="H34" i="34" s="1"/>
  <c r="H33" i="32"/>
  <c r="H33" i="34" s="1"/>
  <c r="H32" i="32"/>
  <c r="H32" i="34" s="1"/>
  <c r="H31" i="32"/>
  <c r="H31" i="34" s="1"/>
  <c r="H30" i="32"/>
  <c r="H30" i="34" s="1"/>
  <c r="H29" i="32"/>
  <c r="H29" i="34" s="1"/>
  <c r="H28" i="32"/>
  <c r="H28" i="34" s="1"/>
  <c r="H27" i="32"/>
  <c r="H27" i="34" s="1"/>
  <c r="H26" i="32"/>
  <c r="H26" i="34" s="1"/>
  <c r="H25" i="32"/>
  <c r="H25" i="34" s="1"/>
  <c r="H24" i="32"/>
  <c r="H24" i="34" s="1"/>
  <c r="H23" i="32"/>
  <c r="H23" i="34" s="1"/>
  <c r="H22" i="32"/>
  <c r="H22" i="34" s="1"/>
  <c r="H21" i="34"/>
  <c r="H20" i="34"/>
  <c r="H19" i="34"/>
  <c r="H18" i="34"/>
  <c r="H17" i="34"/>
  <c r="H16" i="34"/>
  <c r="H15" i="34"/>
  <c r="H14" i="34"/>
  <c r="H13" i="34"/>
  <c r="H12" i="34"/>
  <c r="H11" i="34"/>
  <c r="H10" i="34"/>
  <c r="H9" i="34"/>
  <c r="F9" i="12" l="1"/>
  <c r="E9" i="12"/>
  <c r="E43" i="23"/>
  <c r="G9" i="12"/>
  <c r="G43" i="23"/>
  <c r="D43" i="23"/>
  <c r="F43" i="23"/>
  <c r="J47" i="26"/>
  <c r="K47" i="26"/>
  <c r="H61" i="12" l="1"/>
  <c r="I61" i="12"/>
  <c r="F26" i="35" l="1"/>
  <c r="F27" i="35"/>
  <c r="F28" i="35"/>
  <c r="F31" i="35"/>
  <c r="F32" i="35"/>
  <c r="F33" i="35"/>
  <c r="F34" i="35"/>
  <c r="F35" i="35"/>
  <c r="F36" i="35"/>
  <c r="L35" i="22"/>
  <c r="M35" i="22"/>
  <c r="G57" i="22"/>
  <c r="G9" i="22"/>
  <c r="G34" i="33" l="1"/>
  <c r="G33" i="33"/>
  <c r="G32" i="33"/>
  <c r="G31" i="33"/>
  <c r="G29" i="33"/>
  <c r="G28" i="33"/>
  <c r="G27" i="33"/>
  <c r="G26" i="33"/>
  <c r="G25" i="33"/>
  <c r="G24" i="33"/>
  <c r="G23" i="33"/>
  <c r="G22" i="33"/>
  <c r="G21" i="33"/>
  <c r="G19" i="33"/>
  <c r="G18" i="33"/>
  <c r="G17" i="33"/>
  <c r="G16" i="33"/>
  <c r="G15" i="33"/>
  <c r="G14" i="33"/>
  <c r="G13" i="33"/>
  <c r="G12" i="33"/>
  <c r="G11" i="33"/>
  <c r="G10" i="33"/>
  <c r="G9" i="33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C12" i="25" l="1"/>
  <c r="E10" i="35" l="1"/>
  <c r="F24" i="35" l="1"/>
  <c r="B36" i="25"/>
  <c r="J45" i="26" l="1"/>
  <c r="K45" i="26"/>
  <c r="J46" i="26"/>
  <c r="K46" i="26"/>
  <c r="E26" i="35" l="1"/>
  <c r="E27" i="35"/>
  <c r="E28" i="35"/>
  <c r="E31" i="35"/>
  <c r="E32" i="35"/>
  <c r="E33" i="35"/>
  <c r="E34" i="35"/>
  <c r="E35" i="35"/>
  <c r="E36" i="35"/>
  <c r="F14" i="24"/>
  <c r="F13" i="24"/>
  <c r="B66" i="23"/>
  <c r="F66" i="23"/>
  <c r="F57" i="22"/>
  <c r="F9" i="22"/>
  <c r="H60" i="12"/>
  <c r="I60" i="12"/>
  <c r="F34" i="18"/>
  <c r="F9" i="18"/>
  <c r="F28" i="21"/>
  <c r="F23" i="21"/>
  <c r="F65" i="23" l="1"/>
  <c r="B65" i="23"/>
  <c r="H9" i="23"/>
  <c r="I59" i="12"/>
  <c r="H59" i="12"/>
  <c r="G34" i="18"/>
  <c r="G9" i="18"/>
  <c r="D36" i="35"/>
  <c r="D35" i="35"/>
  <c r="D26" i="35"/>
  <c r="D27" i="35"/>
  <c r="D28" i="35"/>
  <c r="D31" i="35"/>
  <c r="D32" i="35"/>
  <c r="D33" i="35"/>
  <c r="D34" i="35"/>
  <c r="D11" i="35"/>
  <c r="E14" i="24"/>
  <c r="E13" i="24"/>
  <c r="B64" i="23"/>
  <c r="F64" i="23"/>
  <c r="E16" i="13"/>
  <c r="E12" i="13"/>
  <c r="E57" i="22"/>
  <c r="E39" i="22"/>
  <c r="E38" i="22"/>
  <c r="E9" i="22"/>
  <c r="I58" i="12"/>
  <c r="H58" i="12"/>
  <c r="E9" i="18"/>
  <c r="E34" i="18"/>
  <c r="K44" i="26"/>
  <c r="J44" i="26"/>
  <c r="B11" i="35"/>
  <c r="C11" i="35"/>
  <c r="C10" i="35" s="1"/>
  <c r="C26" i="35"/>
  <c r="C27" i="35"/>
  <c r="C28" i="35"/>
  <c r="C31" i="35"/>
  <c r="C32" i="35"/>
  <c r="C33" i="35"/>
  <c r="C34" i="35"/>
  <c r="C35" i="35"/>
  <c r="D10" i="35" l="1"/>
  <c r="E24" i="35" s="1"/>
  <c r="E25" i="35"/>
  <c r="D25" i="35"/>
  <c r="C25" i="35"/>
  <c r="D24" i="35" l="1"/>
  <c r="F63" i="23"/>
  <c r="B62" i="23"/>
  <c r="F62" i="23"/>
  <c r="B63" i="23"/>
  <c r="D16" i="13"/>
  <c r="D12" i="13"/>
  <c r="D39" i="22"/>
  <c r="D38" i="22"/>
  <c r="D9" i="22"/>
  <c r="I57" i="12"/>
  <c r="H57" i="12"/>
  <c r="D34" i="18"/>
  <c r="D9" i="18"/>
  <c r="K43" i="26"/>
  <c r="J43" i="26"/>
  <c r="G49" i="25" l="1"/>
  <c r="E49" i="25"/>
  <c r="G48" i="25"/>
  <c r="E48" i="25"/>
  <c r="G47" i="25"/>
  <c r="E47" i="25"/>
  <c r="G46" i="25"/>
  <c r="E46" i="25"/>
  <c r="G45" i="25"/>
  <c r="E45" i="25"/>
  <c r="G44" i="25"/>
  <c r="E44" i="25"/>
  <c r="G43" i="25"/>
  <c r="E43" i="25"/>
  <c r="G42" i="25"/>
  <c r="E42" i="25"/>
  <c r="G41" i="25"/>
  <c r="E41" i="25"/>
  <c r="G40" i="25"/>
  <c r="E40" i="25"/>
  <c r="G39" i="25"/>
  <c r="E39" i="25"/>
  <c r="G38" i="25"/>
  <c r="E38" i="25"/>
  <c r="G37" i="25"/>
  <c r="E37" i="25"/>
  <c r="F36" i="25"/>
  <c r="D36" i="25"/>
  <c r="C36" i="25"/>
  <c r="G36" i="25" s="1"/>
  <c r="D15" i="25"/>
  <c r="B15" i="25" s="1"/>
  <c r="D14" i="25"/>
  <c r="B14" i="25" s="1"/>
  <c r="D13" i="25"/>
  <c r="G12" i="25"/>
  <c r="F12" i="25"/>
  <c r="E12" i="25"/>
  <c r="B13" i="25" l="1"/>
  <c r="D12" i="25"/>
  <c r="B12" i="25" s="1"/>
  <c r="E36" i="25"/>
  <c r="B25" i="35"/>
  <c r="B26" i="35"/>
  <c r="B27" i="35"/>
  <c r="B28" i="35"/>
  <c r="B31" i="35"/>
  <c r="B32" i="35"/>
  <c r="B33" i="35"/>
  <c r="B34" i="35"/>
  <c r="B35" i="35"/>
  <c r="H56" i="12"/>
  <c r="I56" i="12"/>
  <c r="B10" i="35"/>
  <c r="C24" i="35" s="1"/>
  <c r="C14" i="24"/>
  <c r="C13" i="24"/>
  <c r="C16" i="13"/>
  <c r="C12" i="13"/>
  <c r="C39" i="22"/>
  <c r="C38" i="22"/>
  <c r="C9" i="22"/>
  <c r="C34" i="18"/>
  <c r="C9" i="18"/>
  <c r="K42" i="26"/>
  <c r="J42" i="26"/>
  <c r="F61" i="23"/>
  <c r="B61" i="23"/>
  <c r="B60" i="23"/>
  <c r="F60" i="23"/>
  <c r="I55" i="12"/>
  <c r="H55" i="12"/>
  <c r="B34" i="18"/>
  <c r="B9" i="18"/>
  <c r="B9" i="11"/>
  <c r="B28" i="32"/>
  <c r="B23" i="32"/>
  <c r="B9" i="32"/>
  <c r="B28" i="9"/>
  <c r="B9" i="9"/>
  <c r="B28" i="30"/>
  <c r="B23" i="30"/>
  <c r="B9" i="30"/>
  <c r="B28" i="29"/>
  <c r="B23" i="29"/>
  <c r="B9" i="29"/>
  <c r="B28" i="21"/>
  <c r="B23" i="21"/>
  <c r="B9" i="21"/>
  <c r="B28" i="28"/>
  <c r="B23" i="28"/>
  <c r="B9" i="28"/>
  <c r="K41" i="26"/>
  <c r="J41" i="26"/>
  <c r="B34" i="34"/>
  <c r="B33" i="34"/>
  <c r="B32" i="34"/>
  <c r="B31" i="34"/>
  <c r="B30" i="34"/>
  <c r="B29" i="34"/>
  <c r="B28" i="34"/>
  <c r="B27" i="34"/>
  <c r="B26" i="34"/>
  <c r="B25" i="34"/>
  <c r="B24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1" i="34"/>
  <c r="B10" i="34"/>
  <c r="B9" i="34"/>
  <c r="B34" i="33"/>
  <c r="B33" i="33"/>
  <c r="B32" i="33"/>
  <c r="B31" i="33"/>
  <c r="B30" i="33"/>
  <c r="B29" i="33"/>
  <c r="B28" i="33"/>
  <c r="B27" i="33"/>
  <c r="B26" i="33"/>
  <c r="B25" i="33"/>
  <c r="B24" i="33"/>
  <c r="B23" i="33"/>
  <c r="B22" i="33"/>
  <c r="B21" i="33"/>
  <c r="B20" i="33"/>
  <c r="B19" i="33"/>
  <c r="B18" i="33"/>
  <c r="B17" i="33"/>
  <c r="B16" i="33"/>
  <c r="B15" i="33"/>
  <c r="B14" i="33"/>
  <c r="B13" i="33"/>
  <c r="B12" i="33"/>
  <c r="B11" i="33"/>
  <c r="B10" i="33"/>
  <c r="B9" i="33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24" i="35" l="1"/>
  <c r="I29" i="9"/>
  <c r="I29" i="11" s="1"/>
  <c r="I28" i="9"/>
  <c r="I28" i="11" s="1"/>
  <c r="I30" i="9"/>
  <c r="I30" i="11" s="1"/>
  <c r="I26" i="9"/>
  <c r="I26" i="11" s="1"/>
  <c r="I23" i="9"/>
  <c r="I23" i="11" s="1"/>
  <c r="I12" i="33"/>
  <c r="I15" i="9"/>
  <c r="I15" i="11" s="1"/>
  <c r="I34" i="33"/>
  <c r="I20" i="9"/>
  <c r="I20" i="11" s="1"/>
  <c r="I21" i="9"/>
  <c r="I21" i="11" s="1"/>
  <c r="I19" i="9"/>
  <c r="I19" i="11" s="1"/>
  <c r="I14" i="9"/>
  <c r="I14" i="11" s="1"/>
  <c r="I16" i="33"/>
  <c r="I21" i="33"/>
  <c r="I25" i="9"/>
  <c r="I25" i="11" s="1"/>
  <c r="I16" i="9"/>
  <c r="I16" i="11" s="1"/>
  <c r="I12" i="9"/>
  <c r="I12" i="11" s="1"/>
  <c r="I31" i="9"/>
  <c r="I31" i="11" s="1"/>
  <c r="I13" i="9"/>
  <c r="I13" i="11" s="1"/>
  <c r="I33" i="9"/>
  <c r="I33" i="11" s="1"/>
  <c r="I11" i="9"/>
  <c r="I11" i="11" s="1"/>
  <c r="I9" i="9"/>
  <c r="I9" i="11" s="1"/>
  <c r="I32" i="9"/>
  <c r="I32" i="11" s="1"/>
  <c r="I10" i="9"/>
  <c r="I10" i="11" s="1"/>
  <c r="I22" i="9"/>
  <c r="I22" i="11" s="1"/>
  <c r="I17" i="9"/>
  <c r="I17" i="11" s="1"/>
  <c r="I24" i="9"/>
  <c r="I24" i="11" s="1"/>
  <c r="I15" i="33"/>
  <c r="I27" i="9"/>
  <c r="I27" i="11" s="1"/>
  <c r="I22" i="33"/>
  <c r="I31" i="33"/>
  <c r="I13" i="33"/>
  <c r="I34" i="9"/>
  <c r="I34" i="11" s="1"/>
  <c r="I26" i="33"/>
  <c r="I14" i="33"/>
  <c r="I32" i="33"/>
  <c r="I25" i="33"/>
  <c r="I17" i="33"/>
  <c r="I11" i="33"/>
  <c r="I24" i="33"/>
  <c r="I29" i="33"/>
  <c r="I23" i="33"/>
  <c r="I33" i="33"/>
  <c r="I27" i="33"/>
  <c r="I18" i="9"/>
  <c r="I18" i="11" s="1"/>
  <c r="I18" i="33"/>
  <c r="I28" i="33"/>
  <c r="I30" i="33"/>
</calcChain>
</file>

<file path=xl/sharedStrings.xml><?xml version="1.0" encoding="utf-8"?>
<sst xmlns="http://schemas.openxmlformats.org/spreadsheetml/2006/main" count="927" uniqueCount="272">
  <si>
    <t>Total</t>
  </si>
  <si>
    <t xml:space="preserve">     Ambos</t>
  </si>
  <si>
    <t xml:space="preserve">       No</t>
  </si>
  <si>
    <t xml:space="preserve">      Ambos</t>
  </si>
  <si>
    <t xml:space="preserve">    sectores</t>
  </si>
  <si>
    <t xml:space="preserve">     sectores</t>
  </si>
  <si>
    <t xml:space="preserve">               No</t>
  </si>
  <si>
    <t>Producción</t>
  </si>
  <si>
    <t>(t)</t>
  </si>
  <si>
    <t>Superficie</t>
  </si>
  <si>
    <t xml:space="preserve"> </t>
  </si>
  <si>
    <t>U</t>
  </si>
  <si>
    <t>t</t>
  </si>
  <si>
    <t>Agrícola</t>
  </si>
  <si>
    <t>hectárea</t>
  </si>
  <si>
    <t>CONCEPTO</t>
  </si>
  <si>
    <t>AÑOS</t>
  </si>
  <si>
    <t>CULTIVOS</t>
  </si>
  <si>
    <t>ZAFRAS</t>
  </si>
  <si>
    <t>km</t>
  </si>
  <si>
    <t>Producción de huevos</t>
  </si>
  <si>
    <t xml:space="preserve">  Hembras</t>
  </si>
  <si>
    <t>Rendimiento por</t>
  </si>
  <si>
    <t>Toneladas</t>
  </si>
  <si>
    <t>Hectáreas</t>
  </si>
  <si>
    <t xml:space="preserve">     Superficie  cosechada</t>
  </si>
  <si>
    <t xml:space="preserve">   De ello: Plataforma</t>
  </si>
  <si>
    <t>(ha)</t>
  </si>
  <si>
    <t xml:space="preserve">(t) </t>
  </si>
  <si>
    <t xml:space="preserve">  Tubérculos y raíces</t>
  </si>
  <si>
    <t xml:space="preserve">  Plátano</t>
  </si>
  <si>
    <t xml:space="preserve">    Vianda</t>
  </si>
  <si>
    <t xml:space="preserve">    Fruta</t>
  </si>
  <si>
    <t>Hortalizas</t>
  </si>
  <si>
    <t>Cereales</t>
  </si>
  <si>
    <t xml:space="preserve">  Arroz</t>
  </si>
  <si>
    <t xml:space="preserve">  Maíz</t>
  </si>
  <si>
    <t>Frutas total</t>
  </si>
  <si>
    <t xml:space="preserve">  Cítricos</t>
  </si>
  <si>
    <t xml:space="preserve">  Otras frutas</t>
  </si>
  <si>
    <t xml:space="preserve">    Terneras</t>
  </si>
  <si>
    <t xml:space="preserve">    Añojas</t>
  </si>
  <si>
    <t xml:space="preserve">    Novillas</t>
  </si>
  <si>
    <t xml:space="preserve">    Vacas</t>
  </si>
  <si>
    <t xml:space="preserve">  Machos</t>
  </si>
  <si>
    <t xml:space="preserve">    Terneros</t>
  </si>
  <si>
    <t xml:space="preserve">    Añojos</t>
  </si>
  <si>
    <t xml:space="preserve">    Toretes</t>
  </si>
  <si>
    <t xml:space="preserve">    Toros de ceba</t>
  </si>
  <si>
    <t xml:space="preserve">    Bueyes</t>
  </si>
  <si>
    <t xml:space="preserve">    Sementales</t>
  </si>
  <si>
    <t xml:space="preserve">  vacas en ordeño</t>
  </si>
  <si>
    <t xml:space="preserve">    De ello: Pargo</t>
  </si>
  <si>
    <t xml:space="preserve">  Langosta</t>
  </si>
  <si>
    <t xml:space="preserve"> Cabezas</t>
  </si>
  <si>
    <t xml:space="preserve">      (l)</t>
  </si>
  <si>
    <t>(Ml)</t>
  </si>
  <si>
    <t>PROVINCIA/MUNICIPIOS</t>
  </si>
  <si>
    <t xml:space="preserve">    en ordeño</t>
  </si>
  <si>
    <t>Miles de unidades</t>
  </si>
  <si>
    <t>Diario</t>
  </si>
  <si>
    <t>Anual</t>
  </si>
  <si>
    <t xml:space="preserve">    De ello: Acuicultura</t>
  </si>
  <si>
    <t xml:space="preserve">     De ello: Tenca</t>
  </si>
  <si>
    <t>Nacimientos totales</t>
  </si>
  <si>
    <t xml:space="preserve">  Estatal</t>
  </si>
  <si>
    <t xml:space="preserve">  No estatal</t>
  </si>
  <si>
    <t>Muertes totales</t>
  </si>
  <si>
    <t>UM</t>
  </si>
  <si>
    <t>Cabezas</t>
  </si>
  <si>
    <t>Peso en pie</t>
  </si>
  <si>
    <t>Peso promedio</t>
  </si>
  <si>
    <t>kg</t>
  </si>
  <si>
    <t>Existencia total</t>
  </si>
  <si>
    <t>Nacimientos</t>
  </si>
  <si>
    <t xml:space="preserve">  De ello: Crías</t>
  </si>
  <si>
    <t>Existencia total de aves</t>
  </si>
  <si>
    <t>Indicadores seleccionados de gallinas ponedoras</t>
  </si>
  <si>
    <t xml:space="preserve">  Existencia promedio</t>
  </si>
  <si>
    <t xml:space="preserve">  Muertes</t>
  </si>
  <si>
    <t>MU</t>
  </si>
  <si>
    <t>Mcabz</t>
  </si>
  <si>
    <t xml:space="preserve">  Huevos por gallina</t>
  </si>
  <si>
    <t xml:space="preserve">  Pienso consumido por ave</t>
  </si>
  <si>
    <t>ha</t>
  </si>
  <si>
    <t>Reconstrucción de bosques</t>
  </si>
  <si>
    <t>Superficie plantada</t>
  </si>
  <si>
    <t>Plantaciones totales</t>
  </si>
  <si>
    <t>Mantenimiento silvicultural</t>
  </si>
  <si>
    <t>Tratamientos silviculturales</t>
  </si>
  <si>
    <t xml:space="preserve">  Equino</t>
  </si>
  <si>
    <t xml:space="preserve">  Asnal</t>
  </si>
  <si>
    <t xml:space="preserve">  Mular</t>
  </si>
  <si>
    <t>Estatal</t>
  </si>
  <si>
    <t>No estatal</t>
  </si>
  <si>
    <t>Trochas corta fuegos</t>
  </si>
  <si>
    <t xml:space="preserve">                   De ello: Bonito</t>
  </si>
  <si>
    <t xml:space="preserve">            Estatal</t>
  </si>
  <si>
    <t xml:space="preserve">   Estatal</t>
  </si>
  <si>
    <t xml:space="preserve">  De ello: Frutales </t>
  </si>
  <si>
    <t xml:space="preserve">              </t>
  </si>
  <si>
    <t xml:space="preserve">              Miles de hectáreas</t>
  </si>
  <si>
    <t>CCS y</t>
  </si>
  <si>
    <t>UBPC</t>
  </si>
  <si>
    <t>CPA</t>
  </si>
  <si>
    <t>Privado</t>
  </si>
  <si>
    <t xml:space="preserve">         </t>
  </si>
  <si>
    <t>Cultivada</t>
  </si>
  <si>
    <t>No Cultivada</t>
  </si>
  <si>
    <t>Ociosa</t>
  </si>
  <si>
    <t xml:space="preserve">               Miles de hectáreas</t>
  </si>
  <si>
    <t>Cultivos</t>
  </si>
  <si>
    <t xml:space="preserve">    No</t>
  </si>
  <si>
    <t>Temporales</t>
  </si>
  <si>
    <t>Permanentes</t>
  </si>
  <si>
    <t>Ganadería</t>
  </si>
  <si>
    <t xml:space="preserve"> Forestal</t>
  </si>
  <si>
    <t xml:space="preserve">  apta</t>
  </si>
  <si>
    <t xml:space="preserve">  Superficie agrícola </t>
  </si>
  <si>
    <t xml:space="preserve">  Superficie no agrícola </t>
  </si>
  <si>
    <t xml:space="preserve">De ello: </t>
  </si>
  <si>
    <t>No</t>
  </si>
  <si>
    <t xml:space="preserve"> Agrícola</t>
  </si>
  <si>
    <t xml:space="preserve">                 Melíferas</t>
  </si>
  <si>
    <t xml:space="preserve">                 Energéticos</t>
  </si>
  <si>
    <t xml:space="preserve">    Superficie cultivada</t>
  </si>
  <si>
    <t xml:space="preserve">Leguminosa (Frijol) </t>
  </si>
  <si>
    <t xml:space="preserve">                 Malanga</t>
  </si>
  <si>
    <t xml:space="preserve">                 Yuca</t>
  </si>
  <si>
    <t xml:space="preserve">    De ello: Tomate</t>
  </si>
  <si>
    <t xml:space="preserve">  De ello: Negro</t>
  </si>
  <si>
    <t xml:space="preserve">   De ello: Naranja dulce</t>
  </si>
  <si>
    <t xml:space="preserve">   De ello: Mango</t>
  </si>
  <si>
    <t xml:space="preserve">                 Guayaba</t>
  </si>
  <si>
    <r>
      <t xml:space="preserve">Viandas </t>
    </r>
    <r>
      <rPr>
        <vertAlign val="superscript"/>
        <sz val="9"/>
        <color indexed="8"/>
        <rFont val="Arial"/>
        <family val="2"/>
      </rPr>
      <t>(a)</t>
    </r>
  </si>
  <si>
    <t>Toneladas por hectárea</t>
  </si>
  <si>
    <t>Rendimiento por vaca</t>
  </si>
  <si>
    <t xml:space="preserve">  De ello: Estatal</t>
  </si>
  <si>
    <t>%</t>
  </si>
  <si>
    <t xml:space="preserve">   Cabezas</t>
  </si>
  <si>
    <t xml:space="preserve">   Peso en pie</t>
  </si>
  <si>
    <t xml:space="preserve">   Peso promedio</t>
  </si>
  <si>
    <t xml:space="preserve">  Empresa especializada</t>
  </si>
  <si>
    <t xml:space="preserve">   Existencia total de aves</t>
  </si>
  <si>
    <t xml:space="preserve">   Gallinas ponedoras</t>
  </si>
  <si>
    <t xml:space="preserve">   Reemplazos de gallinas ponedoras</t>
  </si>
  <si>
    <t xml:space="preserve">   Reproductoras</t>
  </si>
  <si>
    <t xml:space="preserve">    De ponedoras</t>
  </si>
  <si>
    <t xml:space="preserve">   Reemplazos de reproductoras</t>
  </si>
  <si>
    <t xml:space="preserve">   Otras</t>
  </si>
  <si>
    <t>Producción total de huevos</t>
  </si>
  <si>
    <t xml:space="preserve">  Tasa de mortalidad</t>
  </si>
  <si>
    <t>Ovino</t>
  </si>
  <si>
    <t>Caprino</t>
  </si>
  <si>
    <t>De ello: Estatal</t>
  </si>
  <si>
    <t>Cantidad</t>
  </si>
  <si>
    <t>Siembra de semillas</t>
  </si>
  <si>
    <t xml:space="preserve">Producción de posturas </t>
  </si>
  <si>
    <t xml:space="preserve">  Pescado</t>
  </si>
  <si>
    <t xml:space="preserve">  Otras especies (incluye Morralla)</t>
  </si>
  <si>
    <t>Captura (Toneladas)</t>
  </si>
  <si>
    <t>Dinámica (Por ciento)</t>
  </si>
  <si>
    <t xml:space="preserve">Captura bruta total </t>
  </si>
  <si>
    <t>Provincia</t>
  </si>
  <si>
    <t xml:space="preserve">7.5 - Superficie sembrada por cultivos seleccionados de la agricultura no cañera </t>
  </si>
  <si>
    <t xml:space="preserve">7.14 - Rendimiento agrícola por cultivos seleccionados de la agricultura no cañera </t>
  </si>
  <si>
    <t xml:space="preserve">7.17 - Producción total de viandas por municipios   </t>
  </si>
  <si>
    <t xml:space="preserve">7.18 - Producción total de hortalizas por municipios   </t>
  </si>
  <si>
    <t>7.19 - Existencia de ganado vacuno, según sexo y categorías, en diciembre 31</t>
  </si>
  <si>
    <t>7.20 - Nacimientos y muertes del ganado vacuno</t>
  </si>
  <si>
    <t xml:space="preserve">7.21 - Indicadores seleccionados de la producción de leche de vaca </t>
  </si>
  <si>
    <t>7.22 - Producción de leche de vaca por municipios</t>
  </si>
  <si>
    <t>7.23 - Entregas a sacrificio de ganado vacuno</t>
  </si>
  <si>
    <t>7.24 - Existencia, nacimientos y muertes de ganado porcino</t>
  </si>
  <si>
    <t>7.25 - Entregas a sacrificio de ganado porcino</t>
  </si>
  <si>
    <t>7.26 - Existencia de aves en diciembre 31</t>
  </si>
  <si>
    <t>7.27 - Producción de huevos e indicadores seleccionados de gallinas ponedoras</t>
  </si>
  <si>
    <t>Carlos Manuel de Céspedes</t>
  </si>
  <si>
    <t>Esmeralda</t>
  </si>
  <si>
    <t>Sierra de Cubitas</t>
  </si>
  <si>
    <t>Minas</t>
  </si>
  <si>
    <t>Nuevitas</t>
  </si>
  <si>
    <t>Guáimaro</t>
  </si>
  <si>
    <t>Sibanicú</t>
  </si>
  <si>
    <t>Camagüey</t>
  </si>
  <si>
    <t>Florida</t>
  </si>
  <si>
    <t>Vertientes</t>
  </si>
  <si>
    <t>Jimaguayú</t>
  </si>
  <si>
    <t>Najasa</t>
  </si>
  <si>
    <t>Santa Cruz del Sur</t>
  </si>
  <si>
    <t>cabz</t>
  </si>
  <si>
    <t>(cabz)</t>
  </si>
  <si>
    <t>7.9 - Superficie cosechada y en producción por cultivos seleccionados de la agricultura no cañera.</t>
  </si>
  <si>
    <t xml:space="preserve">7.10 - Superficie cosechada y en producción por cultivos seleccionados de la agricultura no cañera. 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</si>
  <si>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Incluye Tubérculos y raíces y plátanos.</t>
    </r>
  </si>
  <si>
    <t>UBPC: Unidades Básicas de Producción Cooperativa.</t>
  </si>
  <si>
    <t>CPA: Cooperativas de Producción Agropecuaria.</t>
  </si>
  <si>
    <t xml:space="preserve">CCS: Cooperativas de Créditos y Servicios. </t>
  </si>
  <si>
    <t xml:space="preserve">  De ello: Boniato </t>
  </si>
  <si>
    <t xml:space="preserve">                   Cebolla</t>
  </si>
  <si>
    <t xml:space="preserve">                   Ajo</t>
  </si>
  <si>
    <t xml:space="preserve">                  Calabaza</t>
  </si>
  <si>
    <t xml:space="preserve">                   Pimiento</t>
  </si>
  <si>
    <t xml:space="preserve">                   Calabaza</t>
  </si>
  <si>
    <t xml:space="preserve">                 Fruta bomba</t>
  </si>
  <si>
    <t>2014/2015</t>
  </si>
  <si>
    <t>7.4- Superficie cosechada, producción y rendimiento de la caña de azúcar por zafras, destino a industria</t>
  </si>
  <si>
    <t>-</t>
  </si>
  <si>
    <t>…</t>
  </si>
  <si>
    <t>.</t>
  </si>
  <si>
    <t xml:space="preserve">                  Cherna</t>
  </si>
  <si>
    <t xml:space="preserve">                  Túnido</t>
  </si>
  <si>
    <t xml:space="preserve">                    Tilapia</t>
  </si>
  <si>
    <t xml:space="preserve">                    Claria</t>
  </si>
  <si>
    <t>Tasa de mortalidad (por 100 nacidos)</t>
  </si>
  <si>
    <t>7.8 - Superficie cosechada y en producción de cultivos seleccionados de la agricultura no cañera</t>
  </si>
  <si>
    <t>Fuente: Grupo Azucarero (AZCUBA).</t>
  </si>
  <si>
    <t xml:space="preserve">Nota: La información de la Empresa Provincial Avícola se informa por el municipio Camagüey. </t>
  </si>
  <si>
    <t xml:space="preserve">                Guayaba</t>
  </si>
  <si>
    <t xml:space="preserve">                Fruta bomba</t>
  </si>
  <si>
    <t>2015/2016</t>
  </si>
  <si>
    <t xml:space="preserve"> Existencia promedio</t>
  </si>
  <si>
    <t>Nota: La superficie en producción de los cultivos permanentes (plátanos, cítricos y frutas)  es un promedio del año.</t>
  </si>
  <si>
    <t>7.6 - Superficie sembrada por cultivos seleccionados de la agricultura no cañera. Sector estatal</t>
  </si>
  <si>
    <t xml:space="preserve">7.7 - Superficie sembrada por cultivos seleccionados de la agricultura no cañera. Sector no estatal </t>
  </si>
  <si>
    <t xml:space="preserve">         Sector no estatal </t>
  </si>
  <si>
    <t xml:space="preserve">7.12 - Producción agrícola por cultivos seleccionados de la agricultura no cañera. Sector estatal </t>
  </si>
  <si>
    <t xml:space="preserve">7.13 - Producción agrícola por cultivos seleccionados de la agricultura no cañera. Sector no estatal </t>
  </si>
  <si>
    <t xml:space="preserve">7.15 - Rendimiento agrícola por cultivos seleccionados de la agricultura no cañera. Sector estatal </t>
  </si>
  <si>
    <t>2016/2017</t>
  </si>
  <si>
    <t xml:space="preserve">7.16 - Rendimiento agrícola por cultivos seleccionados de la agricultura no cañera. Sector no estatal 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</si>
  <si>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 Tubérculos y raíces y plátanos.</t>
    </r>
  </si>
  <si>
    <t>Nota: Sector estatal incluye Estatal, granjas Ejército Juvenil del Trabajo EJT y granjas Nuevo tipo.</t>
  </si>
  <si>
    <r>
      <rPr>
        <vertAlign val="superscript"/>
        <sz val="9"/>
        <rFont val="Arial"/>
        <family val="2"/>
      </rPr>
      <t xml:space="preserve">              </t>
    </r>
    <r>
      <rPr>
        <sz val="9"/>
        <rFont val="Arial"/>
        <family val="2"/>
      </rPr>
      <t>Sector estatal incluye Estatal, granjas Ejército Juvenil del Trabajo EJT y granjas Nuevo tipo.</t>
    </r>
  </si>
  <si>
    <t xml:space="preserve">Fuente: Centro Provincial de Control Pecuario (CENCOP). </t>
  </si>
  <si>
    <t>2017/2018</t>
  </si>
  <si>
    <t>2018/2019</t>
  </si>
  <si>
    <t xml:space="preserve">  de ella: Empresas avícolas estatales</t>
  </si>
  <si>
    <t xml:space="preserve">                   Peso en pie</t>
  </si>
  <si>
    <t xml:space="preserve">Producción </t>
  </si>
  <si>
    <t xml:space="preserve">Rendimiento de miel por colmena  </t>
  </si>
  <si>
    <t xml:space="preserve">  Miel total</t>
  </si>
  <si>
    <t xml:space="preserve">  Cera total</t>
  </si>
  <si>
    <t xml:space="preserve">  Total</t>
  </si>
  <si>
    <t>Existencia promedio de colmenas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</si>
  <si>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Excluye los productores no especializados y los patios y parcelas de los hogares.</t>
    </r>
  </si>
  <si>
    <t xml:space="preserve">Nota: Sector no estatal incluye Cooperativas de Producción Agropecuaria CPA, Cooperativas de Créditos y Servicios CCS y </t>
  </si>
  <si>
    <t>Privados y Unidades Básicas de Producción Cooperativa UBPC.</t>
  </si>
  <si>
    <t>Fuente: Dirección Forestal del Ministerio de la Agricultura (MINAG).</t>
  </si>
  <si>
    <t xml:space="preserve">Sector no estatal incluye Cooperativas de Producción Agropecuaria CPA, Cooperativas de Créditos y Servicios CCS y </t>
  </si>
  <si>
    <t>7.28 - Entregas a sacrificio de aves</t>
  </si>
  <si>
    <t>7.29 - Producción de huevos por municipios</t>
  </si>
  <si>
    <t>7.30 - Existencia de ganado équido por formas de propiedad, en diciembre 31</t>
  </si>
  <si>
    <t>7.31 - Existencia de ganado ovino y caprino, en diciembre 31</t>
  </si>
  <si>
    <t>7.32 - Entrega a sacrificio de ganado ovino-caprino</t>
  </si>
  <si>
    <t>2019/2020</t>
  </si>
  <si>
    <t>A.NACIONAL 2019</t>
  </si>
  <si>
    <t>7.36 - Captura y dinámica por grupos de especies</t>
  </si>
  <si>
    <t>7.34 - Plantaciones forestales realizadas</t>
  </si>
  <si>
    <t>7.35 - Otros Indicadores seleccionados de la silvicultura</t>
  </si>
  <si>
    <t>Fuente: Balance de la tierra del Ministerio de la Agricultura (MINAG). Año 2017.</t>
  </si>
  <si>
    <t>2020/2021</t>
  </si>
  <si>
    <r>
      <t xml:space="preserve">       Sector estatal</t>
    </r>
    <r>
      <rPr>
        <b/>
        <vertAlign val="superscript"/>
        <sz val="10"/>
        <color theme="1"/>
        <rFont val="Arial"/>
        <family val="2"/>
      </rPr>
      <t xml:space="preserve"> </t>
    </r>
  </si>
  <si>
    <r>
      <t xml:space="preserve">7.33 - Indicadores seleccionados de la apicultura </t>
    </r>
    <r>
      <rPr>
        <b/>
        <vertAlign val="superscript"/>
        <sz val="10"/>
        <color theme="1"/>
        <rFont val="Arial"/>
        <family val="2"/>
      </rPr>
      <t>(a)</t>
    </r>
  </si>
  <si>
    <t>2021/2022</t>
  </si>
  <si>
    <t>7.1 - Distribución de la tierra y su utilización según formas de tenencia en junio de 2022</t>
  </si>
  <si>
    <t>7.2 - Distribución de la tierra y su utilización por municipios, en junio de 2022</t>
  </si>
  <si>
    <t>7.3 - Distribución de la tierra de la provincia y municipios, según destino productivo en 30 de junio de 2022</t>
  </si>
  <si>
    <t>Viandas (a)</t>
  </si>
  <si>
    <t>Miles de cabezas</t>
  </si>
  <si>
    <t xml:space="preserve">7.11 - Producción agrícola por cultivos seleccionados de la agricultura no cañera </t>
  </si>
  <si>
    <t>Producción de huevos de gallina ponedora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</si>
</sst>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_)"/>
    <numFmt numFmtId="165" formatCode="0.0_)"/>
    <numFmt numFmtId="166" formatCode="0.0"/>
    <numFmt numFmtId="167" formatCode="#,##0.0"/>
    <numFmt numFmtId="168" formatCode="_-* #,##0.00\ [$€]_-;\-* #,##0.00\ [$€]_-;_-* &quot;-&quot;??\ [$€]_-;_-@_-"/>
    <numFmt numFmtId="169" formatCode="#,##0.0;\-#,##0.0;\-"/>
    <numFmt numFmtId="170" formatCode="#,##0.0_ ;[Red]\-#,##0.0\ "/>
    <numFmt numFmtId="171" formatCode="#,##0.0;[Red]#,##0.0"/>
    <numFmt numFmtId="172" formatCode="0.00_)"/>
  </numFmts>
  <fonts count="52">
    <font>
      <sz val="8"/>
      <name val="Myriad Pro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ourier"/>
      <family val="3"/>
    </font>
    <font>
      <b/>
      <sz val="10"/>
      <color indexed="8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color indexed="8"/>
      <name val="Arial"/>
      <family val="2"/>
    </font>
    <font>
      <sz val="8"/>
      <name val="Myriad Pro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8"/>
      <name val="Calibri"/>
      <family val="2"/>
    </font>
    <font>
      <b/>
      <i/>
      <sz val="9"/>
      <color indexed="8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9"/>
      <color indexed="62"/>
      <name val="Arial"/>
      <family val="2"/>
    </font>
    <font>
      <b/>
      <sz val="9"/>
      <color rgb="FF00009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z val="9"/>
      <color rgb="FF000099"/>
      <name val="Arial"/>
      <family val="2"/>
    </font>
    <font>
      <sz val="9"/>
      <color rgb="FFFF0000"/>
      <name val="Arial"/>
      <family val="2"/>
    </font>
    <font>
      <vertAlign val="superscript"/>
      <sz val="9"/>
      <name val="Arial"/>
      <family val="2"/>
    </font>
    <font>
      <sz val="9"/>
      <color rgb="FF000000"/>
      <name val="Arial"/>
      <family val="2"/>
    </font>
    <font>
      <b/>
      <sz val="8"/>
      <color indexed="8"/>
      <name val="Arial"/>
      <family val="2"/>
    </font>
    <font>
      <sz val="10"/>
      <color rgb="FFFF0000"/>
      <name val="Arial"/>
      <family val="2"/>
    </font>
    <font>
      <sz val="10"/>
      <color rgb="FFFF0000"/>
      <name val="Calibri"/>
      <family val="2"/>
    </font>
    <font>
      <b/>
      <sz val="11"/>
      <color rgb="FFFF0000"/>
      <name val="Arial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rgb="FFC00000"/>
      <name val="Arial"/>
      <family val="2"/>
    </font>
    <font>
      <sz val="10"/>
      <color rgb="FFC00000"/>
      <name val="Arial"/>
      <family val="2"/>
    </font>
    <font>
      <b/>
      <sz val="9"/>
      <color rgb="FFFFFFFF"/>
      <name val="Arial"/>
      <family val="2"/>
    </font>
    <font>
      <b/>
      <sz val="8"/>
      <name val="Myriad Pro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sz val="9"/>
      <color rgb="FF7030A0"/>
      <name val="Arial"/>
      <family val="2"/>
    </font>
    <font>
      <b/>
      <sz val="9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</borders>
  <cellStyleXfs count="17">
    <xf numFmtId="164" fontId="0" fillId="0" borderId="0"/>
    <xf numFmtId="168" fontId="16" fillId="0" borderId="0" applyFont="0" applyFill="0" applyBorder="0" applyAlignment="0" applyProtection="0"/>
    <xf numFmtId="0" fontId="3" fillId="0" borderId="0"/>
    <xf numFmtId="0" fontId="3" fillId="0" borderId="0"/>
    <xf numFmtId="164" fontId="14" fillId="0" borderId="0"/>
    <xf numFmtId="164" fontId="14" fillId="0" borderId="0"/>
    <xf numFmtId="164" fontId="14" fillId="0" borderId="0"/>
    <xf numFmtId="0" fontId="17" fillId="0" borderId="0"/>
    <xf numFmtId="0" fontId="17" fillId="0" borderId="0"/>
    <xf numFmtId="0" fontId="15" fillId="0" borderId="0"/>
    <xf numFmtId="0" fontId="2" fillId="0" borderId="0"/>
    <xf numFmtId="0" fontId="2" fillId="0" borderId="0"/>
    <xf numFmtId="0" fontId="37" fillId="0" borderId="0" applyFill="0" applyProtection="0"/>
    <xf numFmtId="0" fontId="37" fillId="0" borderId="0" applyFill="0" applyProtection="0"/>
    <xf numFmtId="0" fontId="1" fillId="0" borderId="0"/>
    <xf numFmtId="0" fontId="37" fillId="0" borderId="0" applyFill="0" applyProtection="0"/>
    <xf numFmtId="0" fontId="37" fillId="0" borderId="0" applyFill="0" applyProtection="0"/>
  </cellStyleXfs>
  <cellXfs count="595">
    <xf numFmtId="164" fontId="0" fillId="0" borderId="0" xfId="0"/>
    <xf numFmtId="164" fontId="6" fillId="0" borderId="0" xfId="0" applyFont="1" applyAlignment="1"/>
    <xf numFmtId="164" fontId="7" fillId="0" borderId="0" xfId="0" applyFont="1"/>
    <xf numFmtId="164" fontId="8" fillId="0" borderId="0" xfId="0" applyFont="1" applyAlignment="1" applyProtection="1">
      <alignment horizontal="left"/>
      <protection locked="0"/>
    </xf>
    <xf numFmtId="164" fontId="8" fillId="0" borderId="0" xfId="0" applyFont="1" applyAlignment="1">
      <alignment horizontal="left"/>
    </xf>
    <xf numFmtId="164" fontId="10" fillId="0" borderId="0" xfId="0" applyFont="1"/>
    <xf numFmtId="164" fontId="10" fillId="0" borderId="0" xfId="0" applyFont="1" applyAlignment="1">
      <alignment horizontal="center"/>
    </xf>
    <xf numFmtId="164" fontId="10" fillId="0" borderId="0" xfId="0" applyFont="1" applyBorder="1" applyAlignment="1" applyProtection="1">
      <alignment horizontal="left"/>
      <protection locked="0"/>
    </xf>
    <xf numFmtId="164" fontId="10" fillId="0" borderId="0" xfId="0" applyFont="1" applyBorder="1" applyAlignment="1">
      <alignment horizontal="right"/>
    </xf>
    <xf numFmtId="164" fontId="10" fillId="0" borderId="0" xfId="0" applyFont="1" applyBorder="1"/>
    <xf numFmtId="164" fontId="8" fillId="0" borderId="0" xfId="0" applyFont="1"/>
    <xf numFmtId="164" fontId="10" fillId="0" borderId="0" xfId="0" applyFont="1" applyAlignment="1" applyProtection="1">
      <alignment horizontal="left"/>
      <protection locked="0"/>
    </xf>
    <xf numFmtId="3" fontId="10" fillId="0" borderId="0" xfId="0" applyNumberFormat="1" applyFont="1" applyBorder="1"/>
    <xf numFmtId="167" fontId="10" fillId="0" borderId="0" xfId="0" applyNumberFormat="1" applyFont="1" applyBorder="1"/>
    <xf numFmtId="3" fontId="10" fillId="0" borderId="0" xfId="0" applyNumberFormat="1" applyFont="1"/>
    <xf numFmtId="167" fontId="10" fillId="0" borderId="0" xfId="0" applyNumberFormat="1" applyFont="1"/>
    <xf numFmtId="164" fontId="4" fillId="0" borderId="0" xfId="0" applyFont="1"/>
    <xf numFmtId="164" fontId="10" fillId="0" borderId="0" xfId="0" applyFont="1" applyBorder="1" applyAlignment="1" applyProtection="1">
      <alignment horizontal="fill"/>
      <protection locked="0"/>
    </xf>
    <xf numFmtId="0" fontId="10" fillId="0" borderId="0" xfId="0" applyNumberFormat="1" applyFont="1" applyBorder="1"/>
    <xf numFmtId="0" fontId="10" fillId="0" borderId="0" xfId="0" applyNumberFormat="1" applyFont="1"/>
    <xf numFmtId="164" fontId="10" fillId="0" borderId="0" xfId="0" applyFont="1" applyAlignment="1" applyProtection="1">
      <alignment horizontal="left"/>
    </xf>
    <xf numFmtId="164" fontId="8" fillId="0" borderId="0" xfId="0" applyFont="1" applyBorder="1" applyAlignment="1" applyProtection="1">
      <alignment horizontal="left"/>
      <protection locked="0"/>
    </xf>
    <xf numFmtId="3" fontId="10" fillId="0" borderId="0" xfId="0" applyNumberFormat="1" applyFont="1" applyAlignment="1">
      <alignment horizontal="right"/>
    </xf>
    <xf numFmtId="0" fontId="8" fillId="0" borderId="0" xfId="0" applyNumberFormat="1" applyFont="1" applyAlignment="1" applyProtection="1">
      <alignment horizontal="left"/>
      <protection locked="0"/>
    </xf>
    <xf numFmtId="0" fontId="8" fillId="0" borderId="0" xfId="0" applyNumberFormat="1" applyFont="1" applyBorder="1" applyAlignment="1" applyProtection="1">
      <alignment horizontal="center" vertical="center"/>
      <protection locked="0"/>
    </xf>
    <xf numFmtId="0" fontId="8" fillId="0" borderId="0" xfId="0" applyNumberFormat="1" applyFont="1" applyBorder="1" applyAlignment="1" applyProtection="1">
      <alignment horizontal="right" vertical="center"/>
      <protection locked="0"/>
    </xf>
    <xf numFmtId="167" fontId="10" fillId="0" borderId="0" xfId="0" applyNumberFormat="1" applyFont="1" applyAlignment="1">
      <alignment horizontal="right"/>
    </xf>
    <xf numFmtId="164" fontId="11" fillId="0" borderId="0" xfId="0" applyFont="1"/>
    <xf numFmtId="164" fontId="10" fillId="0" borderId="0" xfId="0" applyFont="1" applyBorder="1" applyAlignment="1">
      <alignment horizontal="left" vertical="center"/>
    </xf>
    <xf numFmtId="164" fontId="10" fillId="0" borderId="0" xfId="0" applyFont="1" applyAlignment="1">
      <alignment horizontal="left"/>
    </xf>
    <xf numFmtId="0" fontId="10" fillId="0" borderId="0" xfId="0" applyNumberFormat="1" applyFont="1" applyAlignment="1" applyProtection="1">
      <alignment horizontal="left"/>
      <protection locked="0"/>
    </xf>
    <xf numFmtId="0" fontId="10" fillId="0" borderId="0" xfId="0" applyNumberFormat="1" applyFont="1" applyBorder="1" applyAlignment="1" applyProtection="1">
      <alignment horizontal="fill"/>
    </xf>
    <xf numFmtId="0" fontId="10" fillId="0" borderId="0" xfId="0" applyNumberFormat="1" applyFont="1" applyBorder="1" applyAlignment="1">
      <alignment horizontal="right"/>
    </xf>
    <xf numFmtId="167" fontId="10" fillId="0" borderId="0" xfId="0" applyNumberFormat="1" applyFont="1" applyAlignment="1" applyProtection="1">
      <alignment horizontal="right"/>
      <protection locked="0"/>
    </xf>
    <xf numFmtId="164" fontId="8" fillId="0" borderId="0" xfId="0" applyFont="1" applyBorder="1" applyAlignment="1" applyProtection="1">
      <alignment horizontal="fill"/>
      <protection locked="0"/>
    </xf>
    <xf numFmtId="167" fontId="8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/>
    </xf>
    <xf numFmtId="167" fontId="11" fillId="0" borderId="0" xfId="0" applyNumberFormat="1" applyFont="1"/>
    <xf numFmtId="0" fontId="10" fillId="0" borderId="0" xfId="0" applyNumberFormat="1" applyFont="1" applyAlignment="1">
      <alignment horizontal="left"/>
    </xf>
    <xf numFmtId="165" fontId="10" fillId="0" borderId="0" xfId="0" applyNumberFormat="1" applyFont="1"/>
    <xf numFmtId="0" fontId="10" fillId="0" borderId="0" xfId="0" applyNumberFormat="1" applyFont="1" applyBorder="1" applyAlignment="1"/>
    <xf numFmtId="164" fontId="10" fillId="0" borderId="0" xfId="0" applyFont="1" applyBorder="1" applyAlignment="1" applyProtection="1">
      <alignment horizontal="right"/>
    </xf>
    <xf numFmtId="3" fontId="10" fillId="0" borderId="0" xfId="0" applyNumberFormat="1" applyFont="1" applyAlignment="1"/>
    <xf numFmtId="167" fontId="10" fillId="0" borderId="0" xfId="0" applyNumberFormat="1" applyFont="1" applyAlignment="1"/>
    <xf numFmtId="164" fontId="8" fillId="0" borderId="0" xfId="0" applyFont="1" applyBorder="1" applyAlignment="1">
      <alignment horizontal="left"/>
    </xf>
    <xf numFmtId="164" fontId="9" fillId="0" borderId="0" xfId="0" applyFont="1" applyBorder="1" applyAlignment="1" applyProtection="1">
      <alignment horizontal="left"/>
    </xf>
    <xf numFmtId="164" fontId="10" fillId="0" borderId="0" xfId="0" applyFont="1" applyBorder="1" applyAlignment="1"/>
    <xf numFmtId="164" fontId="10" fillId="0" borderId="0" xfId="0" applyFont="1" applyBorder="1" applyAlignment="1" applyProtection="1"/>
    <xf numFmtId="164" fontId="10" fillId="0" borderId="0" xfId="0" applyFont="1" applyBorder="1" applyAlignment="1" applyProtection="1">
      <protection locked="0"/>
    </xf>
    <xf numFmtId="164" fontId="10" fillId="0" borderId="0" xfId="0" applyFont="1" applyBorder="1" applyAlignment="1" applyProtection="1">
      <alignment horizontal="center"/>
    </xf>
    <xf numFmtId="164" fontId="12" fillId="0" borderId="0" xfId="0" applyFont="1"/>
    <xf numFmtId="164" fontId="10" fillId="0" borderId="0" xfId="0" applyFont="1" applyBorder="1" applyAlignment="1" applyProtection="1">
      <alignment horizontal="center"/>
      <protection locked="0"/>
    </xf>
    <xf numFmtId="164" fontId="10" fillId="0" borderId="0" xfId="0" applyFont="1" applyBorder="1" applyAlignment="1" applyProtection="1">
      <alignment horizontal="fill"/>
    </xf>
    <xf numFmtId="164" fontId="10" fillId="0" borderId="0" xfId="0" applyFont="1" applyAlignment="1" applyProtection="1">
      <alignment horizontal="center"/>
      <protection locked="0"/>
    </xf>
    <xf numFmtId="164" fontId="13" fillId="0" borderId="0" xfId="0" applyFont="1" applyBorder="1" applyAlignment="1">
      <alignment horizontal="left" vertical="center"/>
    </xf>
    <xf numFmtId="167" fontId="10" fillId="0" borderId="0" xfId="0" applyNumberFormat="1" applyFont="1" applyFill="1" applyAlignment="1">
      <alignment horizontal="right"/>
    </xf>
    <xf numFmtId="164" fontId="10" fillId="0" borderId="0" xfId="0" applyFont="1" applyBorder="1" applyAlignment="1">
      <alignment horizontal="right" vertical="center"/>
    </xf>
    <xf numFmtId="0" fontId="10" fillId="0" borderId="0" xfId="0" applyNumberFormat="1" applyFont="1" applyBorder="1" applyAlignment="1" applyProtection="1">
      <protection locked="0"/>
    </xf>
    <xf numFmtId="164" fontId="11" fillId="0" borderId="0" xfId="0" applyFont="1" applyBorder="1"/>
    <xf numFmtId="0" fontId="8" fillId="0" borderId="0" xfId="0" applyNumberFormat="1" applyFont="1"/>
    <xf numFmtId="164" fontId="10" fillId="0" borderId="0" xfId="0" applyFont="1" applyBorder="1" applyAlignment="1" applyProtection="1">
      <alignment horizontal="left" indent="4"/>
    </xf>
    <xf numFmtId="0" fontId="8" fillId="0" borderId="0" xfId="0" applyNumberFormat="1" applyFont="1" applyAlignment="1">
      <alignment horizontal="left"/>
    </xf>
    <xf numFmtId="164" fontId="10" fillId="0" borderId="0" xfId="0" applyFont="1" applyFill="1" applyBorder="1" applyAlignment="1" applyProtection="1">
      <alignment horizontal="left"/>
    </xf>
    <xf numFmtId="164" fontId="11" fillId="0" borderId="0" xfId="0" applyFont="1" applyAlignment="1">
      <alignment horizontal="center"/>
    </xf>
    <xf numFmtId="164" fontId="10" fillId="0" borderId="0" xfId="0" applyFont="1" applyFill="1" applyBorder="1" applyAlignment="1" applyProtection="1">
      <alignment horizontal="center"/>
    </xf>
    <xf numFmtId="0" fontId="10" fillId="0" borderId="0" xfId="0" applyNumberFormat="1" applyFont="1" applyAlignment="1"/>
    <xf numFmtId="3" fontId="11" fillId="0" borderId="0" xfId="0" applyNumberFormat="1" applyFont="1"/>
    <xf numFmtId="167" fontId="10" fillId="0" borderId="0" xfId="0" applyNumberFormat="1" applyFont="1" applyFill="1" applyAlignment="1"/>
    <xf numFmtId="0" fontId="8" fillId="0" borderId="0" xfId="7" applyFont="1" applyAlignment="1"/>
    <xf numFmtId="0" fontId="8" fillId="0" borderId="0" xfId="9" applyFont="1"/>
    <xf numFmtId="164" fontId="10" fillId="0" borderId="0" xfId="9" applyNumberFormat="1" applyFont="1" applyAlignment="1" applyProtection="1">
      <alignment horizontal="right"/>
      <protection locked="0"/>
    </xf>
    <xf numFmtId="0" fontId="19" fillId="0" borderId="0" xfId="7" applyFont="1" applyFill="1" applyBorder="1" applyAlignment="1" applyProtection="1">
      <protection locked="0"/>
    </xf>
    <xf numFmtId="0" fontId="10" fillId="0" borderId="0" xfId="7" applyFont="1" applyFill="1" applyAlignment="1" applyProtection="1">
      <protection locked="0"/>
    </xf>
    <xf numFmtId="167" fontId="10" fillId="0" borderId="0" xfId="7" applyNumberFormat="1" applyFont="1" applyFill="1" applyAlignment="1" applyProtection="1">
      <protection locked="0"/>
    </xf>
    <xf numFmtId="167" fontId="10" fillId="0" borderId="0" xfId="7" applyNumberFormat="1" applyFont="1" applyAlignment="1" applyProtection="1">
      <protection locked="0"/>
    </xf>
    <xf numFmtId="0" fontId="8" fillId="0" borderId="0" xfId="7" applyFont="1" applyBorder="1" applyAlignment="1"/>
    <xf numFmtId="0" fontId="8" fillId="0" borderId="0" xfId="7" applyFont="1" applyBorder="1" applyAlignment="1" applyProtection="1">
      <protection locked="0"/>
    </xf>
    <xf numFmtId="0" fontId="19" fillId="0" borderId="0" xfId="7" applyFont="1" applyFill="1" applyBorder="1" applyAlignment="1" applyProtection="1">
      <alignment horizontal="right"/>
      <protection locked="0"/>
    </xf>
    <xf numFmtId="0" fontId="10" fillId="2" borderId="0" xfId="7" applyFont="1" applyFill="1" applyBorder="1" applyAlignment="1" applyProtection="1">
      <protection locked="0"/>
    </xf>
    <xf numFmtId="0" fontId="10" fillId="2" borderId="0" xfId="7" applyFont="1" applyFill="1" applyBorder="1" applyAlignment="1"/>
    <xf numFmtId="164" fontId="10" fillId="2" borderId="0" xfId="7" applyNumberFormat="1" applyFont="1" applyFill="1" applyBorder="1" applyAlignment="1" applyProtection="1">
      <protection locked="0"/>
    </xf>
    <xf numFmtId="0" fontId="10" fillId="2" borderId="0" xfId="7" applyFont="1" applyFill="1" applyBorder="1" applyAlignment="1" applyProtection="1">
      <alignment vertical="center"/>
      <protection locked="0"/>
    </xf>
    <xf numFmtId="167" fontId="10" fillId="2" borderId="0" xfId="7" applyNumberFormat="1" applyFont="1" applyFill="1" applyAlignment="1" applyProtection="1">
      <alignment horizontal="center" vertical="center"/>
    </xf>
    <xf numFmtId="169" fontId="10" fillId="2" borderId="0" xfId="7" applyNumberFormat="1" applyFont="1" applyFill="1" applyAlignment="1" applyProtection="1">
      <alignment horizontal="right" vertical="center"/>
    </xf>
    <xf numFmtId="166" fontId="10" fillId="2" borderId="0" xfId="7" applyNumberFormat="1" applyFont="1" applyFill="1" applyBorder="1" applyAlignment="1" applyProtection="1">
      <alignment horizontal="right"/>
    </xf>
    <xf numFmtId="166" fontId="10" fillId="2" borderId="0" xfId="7" applyNumberFormat="1" applyFont="1" applyFill="1" applyBorder="1" applyAlignment="1" applyProtection="1">
      <alignment horizontal="right"/>
      <protection locked="0"/>
    </xf>
    <xf numFmtId="0" fontId="8" fillId="0" borderId="0" xfId="0" applyNumberFormat="1" applyFont="1" applyAlignment="1" applyProtection="1"/>
    <xf numFmtId="0" fontId="8" fillId="0" borderId="0" xfId="0" applyNumberFormat="1" applyFont="1" applyBorder="1" applyAlignment="1" applyProtection="1"/>
    <xf numFmtId="0" fontId="10" fillId="2" borderId="0" xfId="7" applyFont="1" applyFill="1" applyAlignment="1"/>
    <xf numFmtId="164" fontId="8" fillId="0" borderId="0" xfId="0" applyFont="1" applyAlignment="1" applyProtection="1">
      <alignment horizontal="center"/>
      <protection locked="0"/>
    </xf>
    <xf numFmtId="164" fontId="8" fillId="0" borderId="0" xfId="0" applyFont="1" applyBorder="1" applyAlignment="1" applyProtection="1">
      <alignment horizontal="center"/>
      <protection locked="0"/>
    </xf>
    <xf numFmtId="166" fontId="10" fillId="0" borderId="0" xfId="7" applyNumberFormat="1" applyFont="1" applyBorder="1" applyAlignment="1" applyProtection="1">
      <protection locked="0"/>
    </xf>
    <xf numFmtId="0" fontId="8" fillId="0" borderId="0" xfId="0" applyNumberFormat="1" applyFont="1" applyBorder="1" applyAlignment="1"/>
    <xf numFmtId="167" fontId="8" fillId="0" borderId="0" xfId="0" applyNumberFormat="1" applyFont="1" applyAlignment="1"/>
    <xf numFmtId="0" fontId="11" fillId="0" borderId="0" xfId="0" applyNumberFormat="1" applyFont="1" applyAlignment="1">
      <alignment vertical="center"/>
    </xf>
    <xf numFmtId="0" fontId="8" fillId="0" borderId="0" xfId="7" applyFont="1" applyAlignment="1" applyProtection="1">
      <protection locked="0"/>
    </xf>
    <xf numFmtId="167" fontId="8" fillId="0" borderId="0" xfId="7" applyNumberFormat="1" applyFont="1" applyAlignment="1"/>
    <xf numFmtId="0" fontId="10" fillId="0" borderId="0" xfId="9" applyFont="1"/>
    <xf numFmtId="0" fontId="12" fillId="0" borderId="0" xfId="7" applyFont="1" applyFill="1" applyBorder="1" applyAlignment="1" applyProtection="1">
      <protection locked="0"/>
    </xf>
    <xf numFmtId="0" fontId="8" fillId="2" borderId="0" xfId="7" applyFont="1" applyFill="1" applyBorder="1" applyAlignment="1" applyProtection="1">
      <protection locked="0"/>
    </xf>
    <xf numFmtId="0" fontId="10" fillId="0" borderId="0" xfId="9" applyFont="1" applyBorder="1"/>
    <xf numFmtId="166" fontId="10" fillId="0" borderId="0" xfId="9" applyNumberFormat="1" applyFont="1"/>
    <xf numFmtId="166" fontId="10" fillId="0" borderId="0" xfId="7" applyNumberFormat="1" applyFont="1" applyBorder="1" applyAlignment="1" applyProtection="1"/>
    <xf numFmtId="167" fontId="10" fillId="2" borderId="0" xfId="7" applyNumberFormat="1" applyFont="1" applyFill="1" applyAlignment="1" applyProtection="1">
      <alignment horizontal="right" vertical="center"/>
    </xf>
    <xf numFmtId="3" fontId="10" fillId="0" borderId="0" xfId="5" applyNumberFormat="1" applyFont="1" applyAlignment="1">
      <alignment horizontal="right"/>
    </xf>
    <xf numFmtId="164" fontId="10" fillId="0" borderId="0" xfId="0" applyFont="1" applyBorder="1" applyAlignment="1">
      <alignment horizontal="left"/>
    </xf>
    <xf numFmtId="0" fontId="10" fillId="0" borderId="0" xfId="0" applyNumberFormat="1" applyFont="1" applyBorder="1" applyAlignment="1" applyProtection="1">
      <alignment horizontal="right"/>
      <protection locked="0"/>
    </xf>
    <xf numFmtId="164" fontId="10" fillId="0" borderId="0" xfId="0" applyFont="1" applyBorder="1" applyAlignment="1" applyProtection="1">
      <alignment horizontal="left"/>
    </xf>
    <xf numFmtId="167" fontId="10" fillId="0" borderId="0" xfId="0" applyNumberFormat="1" applyFont="1" applyBorder="1" applyAlignment="1"/>
    <xf numFmtId="164" fontId="11" fillId="0" borderId="0" xfId="0" applyFont="1" applyAlignment="1"/>
    <xf numFmtId="0" fontId="8" fillId="0" borderId="0" xfId="0" applyNumberFormat="1" applyFont="1" applyAlignment="1" applyProtection="1">
      <alignment horizontal="right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164" fontId="11" fillId="0" borderId="0" xfId="0" applyFont="1" applyAlignment="1">
      <alignment horizontal="right"/>
    </xf>
    <xf numFmtId="164" fontId="8" fillId="0" borderId="0" xfId="0" applyFont="1" applyBorder="1" applyAlignment="1" applyProtection="1">
      <protection locked="0"/>
    </xf>
    <xf numFmtId="164" fontId="11" fillId="0" borderId="0" xfId="0" applyFont="1" applyFill="1" applyAlignment="1">
      <alignment horizontal="center"/>
    </xf>
    <xf numFmtId="167" fontId="11" fillId="0" borderId="0" xfId="0" applyNumberFormat="1" applyFont="1" applyBorder="1" applyAlignment="1"/>
    <xf numFmtId="164" fontId="23" fillId="0" borderId="0" xfId="0" applyFont="1" applyBorder="1" applyAlignment="1" applyProtection="1">
      <alignment horizontal="left"/>
      <protection locked="0"/>
    </xf>
    <xf numFmtId="3" fontId="10" fillId="0" borderId="0" xfId="0" applyNumberFormat="1" applyFont="1" applyBorder="1" applyAlignment="1"/>
    <xf numFmtId="164" fontId="3" fillId="0" borderId="0" xfId="0" applyFont="1" applyAlignment="1"/>
    <xf numFmtId="164" fontId="3" fillId="0" borderId="0" xfId="0" applyFont="1"/>
    <xf numFmtId="167" fontId="10" fillId="0" borderId="0" xfId="0" applyNumberFormat="1" applyFont="1" applyBorder="1" applyAlignment="1" applyProtection="1">
      <alignment horizontal="right"/>
    </xf>
    <xf numFmtId="0" fontId="12" fillId="2" borderId="0" xfId="7" applyFont="1" applyFill="1" applyAlignment="1"/>
    <xf numFmtId="0" fontId="10" fillId="2" borderId="0" xfId="7" applyFont="1" applyFill="1"/>
    <xf numFmtId="0" fontId="12" fillId="2" borderId="0" xfId="7" applyFont="1" applyFill="1" applyAlignment="1" applyProtection="1">
      <alignment horizontal="left"/>
      <protection locked="0"/>
    </xf>
    <xf numFmtId="0" fontId="20" fillId="2" borderId="0" xfId="7" applyFont="1" applyFill="1" applyAlignment="1" applyProtection="1">
      <alignment horizontal="left"/>
      <protection locked="0"/>
    </xf>
    <xf numFmtId="0" fontId="8" fillId="2" borderId="0" xfId="7" applyFont="1" applyFill="1" applyAlignment="1"/>
    <xf numFmtId="0" fontId="21" fillId="0" borderId="0" xfId="0" applyNumberFormat="1" applyFont="1" applyAlignment="1" applyProtection="1">
      <alignment horizontal="center"/>
      <protection locked="0"/>
    </xf>
    <xf numFmtId="0" fontId="22" fillId="0" borderId="0" xfId="0" applyNumberFormat="1" applyFont="1" applyAlignment="1" applyProtection="1">
      <alignment horizontal="left"/>
      <protection locked="0"/>
    </xf>
    <xf numFmtId="0" fontId="11" fillId="0" borderId="0" xfId="0" applyNumberFormat="1" applyFont="1" applyAlignment="1" applyProtection="1">
      <alignment horizontal="center"/>
    </xf>
    <xf numFmtId="0" fontId="11" fillId="0" borderId="0" xfId="0" applyNumberFormat="1" applyFont="1"/>
    <xf numFmtId="0" fontId="11" fillId="0" borderId="0" xfId="0" applyNumberFormat="1" applyFont="1" applyBorder="1"/>
    <xf numFmtId="164" fontId="8" fillId="0" borderId="0" xfId="0" applyFont="1" applyBorder="1" applyAlignment="1" applyProtection="1">
      <alignment horizontal="fill"/>
    </xf>
    <xf numFmtId="0" fontId="12" fillId="0" borderId="0" xfId="0" applyNumberFormat="1" applyFont="1"/>
    <xf numFmtId="164" fontId="26" fillId="0" borderId="0" xfId="0" applyFont="1"/>
    <xf numFmtId="164" fontId="27" fillId="0" borderId="0" xfId="0" applyFont="1"/>
    <xf numFmtId="164" fontId="8" fillId="0" borderId="0" xfId="0" applyFont="1" applyAlignment="1" applyProtection="1">
      <protection locked="0"/>
    </xf>
    <xf numFmtId="167" fontId="11" fillId="0" borderId="0" xfId="0" applyNumberFormat="1" applyFont="1" applyBorder="1" applyAlignment="1">
      <alignment horizontal="right"/>
    </xf>
    <xf numFmtId="167" fontId="10" fillId="2" borderId="0" xfId="7" applyNumberFormat="1" applyFont="1" applyFill="1" applyAlignment="1">
      <alignment horizontal="right" vertical="center"/>
    </xf>
    <xf numFmtId="167" fontId="11" fillId="0" borderId="0" xfId="7" applyNumberFormat="1" applyFont="1" applyFill="1" applyAlignment="1" applyProtection="1">
      <alignment horizontal="right" vertical="center"/>
    </xf>
    <xf numFmtId="167" fontId="11" fillId="0" borderId="0" xfId="7" applyNumberFormat="1" applyFont="1" applyFill="1" applyAlignment="1">
      <alignment horizontal="right" vertical="center"/>
    </xf>
    <xf numFmtId="167" fontId="11" fillId="0" borderId="0" xfId="2" applyNumberFormat="1" applyFont="1" applyFill="1" applyAlignment="1">
      <alignment horizontal="right" vertical="center"/>
    </xf>
    <xf numFmtId="169" fontId="10" fillId="2" borderId="0" xfId="7" applyNumberFormat="1" applyFont="1" applyFill="1" applyAlignment="1">
      <alignment horizontal="right" vertical="center"/>
    </xf>
    <xf numFmtId="167" fontId="11" fillId="2" borderId="0" xfId="2" applyNumberFormat="1" applyFont="1" applyFill="1" applyAlignment="1">
      <alignment horizontal="right" vertical="center"/>
    </xf>
    <xf numFmtId="0" fontId="28" fillId="0" borderId="0" xfId="0" applyNumberFormat="1" applyFont="1" applyAlignment="1" applyProtection="1">
      <alignment horizontal="left"/>
      <protection locked="0"/>
    </xf>
    <xf numFmtId="164" fontId="23" fillId="0" borderId="0" xfId="0" applyFont="1" applyAlignment="1">
      <alignment horizontal="left"/>
    </xf>
    <xf numFmtId="164" fontId="10" fillId="0" borderId="0" xfId="0" applyFont="1" applyAlignment="1" applyProtection="1">
      <alignment vertical="center"/>
      <protection locked="0"/>
    </xf>
    <xf numFmtId="164" fontId="8" fillId="0" borderId="0" xfId="0" applyFont="1" applyFill="1" applyBorder="1" applyAlignment="1">
      <alignment horizontal="left"/>
    </xf>
    <xf numFmtId="164" fontId="10" fillId="0" borderId="0" xfId="0" applyFont="1" applyFill="1" applyBorder="1"/>
    <xf numFmtId="164" fontId="10" fillId="0" borderId="0" xfId="0" applyFont="1" applyFill="1" applyBorder="1" applyAlignment="1" applyProtection="1">
      <alignment horizontal="left"/>
      <protection locked="0"/>
    </xf>
    <xf numFmtId="164" fontId="10" fillId="0" borderId="0" xfId="0" applyFont="1" applyFill="1" applyBorder="1" applyAlignment="1" applyProtection="1">
      <alignment horizontal="center"/>
      <protection locked="0"/>
    </xf>
    <xf numFmtId="167" fontId="8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 applyProtection="1">
      <alignment horizontal="left"/>
      <protection locked="0"/>
    </xf>
    <xf numFmtId="167" fontId="10" fillId="0" borderId="0" xfId="0" applyNumberFormat="1" applyFont="1" applyBorder="1" applyProtection="1">
      <protection locked="0"/>
    </xf>
    <xf numFmtId="167" fontId="10" fillId="0" borderId="0" xfId="0" applyNumberFormat="1" applyFont="1" applyBorder="1" applyAlignment="1" applyProtection="1">
      <alignment horizontal="right"/>
      <protection locked="0"/>
    </xf>
    <xf numFmtId="3" fontId="10" fillId="0" borderId="0" xfId="0" applyNumberFormat="1" applyFont="1" applyBorder="1" applyAlignment="1">
      <alignment horizontal="right"/>
    </xf>
    <xf numFmtId="3" fontId="11" fillId="0" borderId="0" xfId="0" applyNumberFormat="1" applyFont="1" applyBorder="1" applyAlignment="1" applyProtection="1">
      <alignment horizontal="right"/>
      <protection locked="0"/>
    </xf>
    <xf numFmtId="167" fontId="11" fillId="0" borderId="0" xfId="0" applyNumberFormat="1" applyFont="1" applyBorder="1"/>
    <xf numFmtId="167" fontId="11" fillId="0" borderId="0" xfId="0" applyNumberFormat="1" applyFont="1" applyFill="1" applyBorder="1" applyAlignment="1">
      <alignment horizontal="right"/>
    </xf>
    <xf numFmtId="167" fontId="10" fillId="0" borderId="0" xfId="4" applyNumberFormat="1" applyFont="1" applyBorder="1" applyProtection="1">
      <protection locked="0"/>
    </xf>
    <xf numFmtId="3" fontId="8" fillId="0" borderId="0" xfId="0" applyNumberFormat="1" applyFont="1" applyBorder="1"/>
    <xf numFmtId="0" fontId="8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/>
    </xf>
    <xf numFmtId="3" fontId="10" fillId="0" borderId="0" xfId="0" applyNumberFormat="1" applyFont="1" applyBorder="1" applyAlignment="1" applyProtection="1">
      <alignment horizontal="right"/>
      <protection locked="0"/>
    </xf>
    <xf numFmtId="167" fontId="10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/>
    <xf numFmtId="3" fontId="8" fillId="0" borderId="0" xfId="0" applyNumberFormat="1" applyFont="1" applyBorder="1" applyAlignment="1">
      <alignment horizontal="right"/>
    </xf>
    <xf numFmtId="164" fontId="10" fillId="0" borderId="0" xfId="5" applyFont="1" applyBorder="1"/>
    <xf numFmtId="167" fontId="10" fillId="0" borderId="0" xfId="4" applyNumberFormat="1" applyFont="1" applyBorder="1" applyAlignment="1" applyProtection="1">
      <alignment horizontal="right"/>
      <protection locked="0"/>
    </xf>
    <xf numFmtId="167" fontId="10" fillId="0" borderId="0" xfId="0" applyNumberFormat="1" applyFont="1" applyFill="1"/>
    <xf numFmtId="171" fontId="10" fillId="0" borderId="0" xfId="7" applyNumberFormat="1" applyFont="1" applyFill="1" applyAlignment="1" applyProtection="1">
      <alignment horizontal="right"/>
      <protection locked="0"/>
    </xf>
    <xf numFmtId="0" fontId="26" fillId="0" borderId="0" xfId="9" applyFont="1"/>
    <xf numFmtId="0" fontId="10" fillId="2" borderId="0" xfId="9" applyFont="1" applyFill="1"/>
    <xf numFmtId="166" fontId="8" fillId="0" borderId="0" xfId="9" applyNumberFormat="1" applyFont="1"/>
    <xf numFmtId="164" fontId="10" fillId="0" borderId="0" xfId="0" applyFont="1" applyBorder="1" applyAlignment="1">
      <alignment horizontal="center"/>
    </xf>
    <xf numFmtId="164" fontId="10" fillId="0" borderId="0" xfId="0" applyFont="1" applyBorder="1" applyAlignment="1" applyProtection="1">
      <alignment horizontal="left"/>
    </xf>
    <xf numFmtId="164" fontId="10" fillId="0" borderId="0" xfId="0" applyFont="1" applyAlignment="1">
      <alignment horizontal="right"/>
    </xf>
    <xf numFmtId="164" fontId="10" fillId="0" borderId="0" xfId="0" applyFont="1" applyBorder="1" applyAlignment="1" applyProtection="1">
      <alignment vertical="center"/>
      <protection locked="0"/>
    </xf>
    <xf numFmtId="164" fontId="8" fillId="0" borderId="0" xfId="0" applyFont="1" applyBorder="1" applyAlignment="1">
      <alignment horizontal="center"/>
    </xf>
    <xf numFmtId="3" fontId="11" fillId="0" borderId="0" xfId="0" applyNumberFormat="1" applyFont="1" applyFill="1"/>
    <xf numFmtId="164" fontId="8" fillId="0" borderId="0" xfId="0" applyFont="1" applyAlignment="1"/>
    <xf numFmtId="3" fontId="10" fillId="0" borderId="0" xfId="0" applyNumberFormat="1" applyFont="1" applyBorder="1" applyProtection="1">
      <protection locked="0"/>
    </xf>
    <xf numFmtId="167" fontId="11" fillId="0" borderId="0" xfId="0" applyNumberFormat="1" applyFont="1" applyFill="1" applyBorder="1" applyAlignment="1"/>
    <xf numFmtId="0" fontId="10" fillId="0" borderId="0" xfId="0" applyNumberFormat="1" applyFont="1" applyBorder="1" applyAlignment="1" applyProtection="1">
      <alignment horizontal="right"/>
      <protection locked="0"/>
    </xf>
    <xf numFmtId="164" fontId="10" fillId="0" borderId="0" xfId="0" applyFont="1" applyAlignment="1">
      <alignment horizontal="right"/>
    </xf>
    <xf numFmtId="164" fontId="29" fillId="0" borderId="0" xfId="0" applyFont="1"/>
    <xf numFmtId="167" fontId="12" fillId="0" borderId="0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/>
    </xf>
    <xf numFmtId="167" fontId="10" fillId="0" borderId="0" xfId="0" applyNumberFormat="1" applyFont="1" applyFill="1" applyBorder="1" applyAlignment="1"/>
    <xf numFmtId="3" fontId="10" fillId="0" borderId="0" xfId="0" applyNumberFormat="1" applyFont="1" applyFill="1" applyBorder="1" applyAlignment="1"/>
    <xf numFmtId="167" fontId="10" fillId="0" borderId="0" xfId="0" applyNumberFormat="1" applyFont="1" applyFill="1" applyAlignment="1">
      <alignment wrapText="1"/>
    </xf>
    <xf numFmtId="3" fontId="10" fillId="0" borderId="0" xfId="0" applyNumberFormat="1" applyFont="1" applyFill="1" applyAlignment="1">
      <alignment horizontal="right" wrapText="1"/>
    </xf>
    <xf numFmtId="0" fontId="10" fillId="0" borderId="0" xfId="0" applyNumberFormat="1" applyFont="1" applyBorder="1" applyAlignment="1" applyProtection="1">
      <alignment horizontal="right"/>
      <protection locked="0"/>
    </xf>
    <xf numFmtId="166" fontId="10" fillId="0" borderId="0" xfId="0" applyNumberFormat="1" applyFont="1" applyBorder="1"/>
    <xf numFmtId="164" fontId="12" fillId="0" borderId="0" xfId="0" applyFont="1" applyAlignment="1">
      <alignment horizontal="left"/>
    </xf>
    <xf numFmtId="3" fontId="11" fillId="0" borderId="0" xfId="0" applyNumberFormat="1" applyFont="1" applyFill="1" applyAlignment="1">
      <alignment horizontal="right" wrapText="1"/>
    </xf>
    <xf numFmtId="167" fontId="11" fillId="0" borderId="0" xfId="0" applyNumberFormat="1" applyFont="1" applyFill="1" applyAlignment="1">
      <alignment horizontal="right" wrapText="1"/>
    </xf>
    <xf numFmtId="167" fontId="11" fillId="0" borderId="0" xfId="0" applyNumberFormat="1" applyFont="1" applyFill="1" applyAlignment="1">
      <alignment wrapText="1"/>
    </xf>
    <xf numFmtId="167" fontId="10" fillId="0" borderId="0" xfId="0" applyNumberFormat="1" applyFont="1" applyFill="1" applyAlignment="1">
      <alignment horizontal="right" wrapText="1"/>
    </xf>
    <xf numFmtId="0" fontId="10" fillId="0" borderId="0" xfId="0" applyNumberFormat="1" applyFont="1" applyBorder="1" applyAlignment="1" applyProtection="1">
      <alignment horizontal="right"/>
      <protection locked="0"/>
    </xf>
    <xf numFmtId="167" fontId="11" fillId="0" borderId="0" xfId="0" applyNumberFormat="1" applyFont="1" applyBorder="1" applyAlignment="1" applyProtection="1">
      <alignment horizontal="right"/>
    </xf>
    <xf numFmtId="164" fontId="8" fillId="0" borderId="0" xfId="0" applyFont="1" applyFill="1" applyAlignment="1">
      <alignment horizontal="left"/>
    </xf>
    <xf numFmtId="164" fontId="12" fillId="0" borderId="0" xfId="0" applyFont="1" applyFill="1"/>
    <xf numFmtId="167" fontId="8" fillId="0" borderId="0" xfId="0" applyNumberFormat="1" applyFont="1" applyFill="1"/>
    <xf numFmtId="164" fontId="32" fillId="0" borderId="0" xfId="0" applyFont="1" applyAlignment="1" applyProtection="1">
      <alignment horizontal="left"/>
      <protection locked="0"/>
    </xf>
    <xf numFmtId="167" fontId="10" fillId="0" borderId="0" xfId="4" applyNumberFormat="1" applyFont="1" applyFill="1" applyBorder="1" applyAlignment="1" applyProtection="1">
      <alignment horizontal="right"/>
      <protection locked="0"/>
    </xf>
    <xf numFmtId="167" fontId="8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 applyProtection="1">
      <alignment horizontal="right"/>
      <protection locked="0"/>
    </xf>
    <xf numFmtId="3" fontId="10" fillId="0" borderId="0" xfId="0" applyNumberFormat="1" applyFont="1" applyFill="1"/>
    <xf numFmtId="3" fontId="10" fillId="4" borderId="0" xfId="0" applyNumberFormat="1" applyFont="1" applyFill="1" applyAlignment="1">
      <alignment horizontal="right"/>
    </xf>
    <xf numFmtId="167" fontId="10" fillId="4" borderId="0" xfId="0" applyNumberFormat="1" applyFont="1" applyFill="1" applyAlignment="1">
      <alignment horizontal="right"/>
    </xf>
    <xf numFmtId="167" fontId="8" fillId="4" borderId="0" xfId="0" applyNumberFormat="1" applyFont="1" applyFill="1" applyBorder="1" applyAlignment="1">
      <alignment horizontal="right"/>
    </xf>
    <xf numFmtId="167" fontId="10" fillId="4" borderId="0" xfId="0" applyNumberFormat="1" applyFont="1" applyFill="1" applyBorder="1" applyAlignment="1">
      <alignment horizontal="right"/>
    </xf>
    <xf numFmtId="3" fontId="10" fillId="0" borderId="0" xfId="4" applyNumberFormat="1" applyFont="1" applyBorder="1" applyAlignment="1" applyProtection="1">
      <alignment horizontal="right"/>
      <protection locked="0"/>
    </xf>
    <xf numFmtId="167" fontId="8" fillId="0" borderId="0" xfId="0" applyNumberFormat="1" applyFont="1" applyFill="1" applyAlignment="1"/>
    <xf numFmtId="3" fontId="26" fillId="0" borderId="0" xfId="0" applyNumberFormat="1" applyFont="1" applyBorder="1" applyAlignment="1">
      <alignment horizontal="left"/>
    </xf>
    <xf numFmtId="167" fontId="24" fillId="0" borderId="0" xfId="0" applyNumberFormat="1" applyFont="1" applyBorder="1" applyAlignment="1">
      <alignment horizontal="right"/>
    </xf>
    <xf numFmtId="3" fontId="24" fillId="0" borderId="0" xfId="0" applyNumberFormat="1" applyFont="1" applyBorder="1" applyAlignment="1">
      <alignment horizontal="right"/>
    </xf>
    <xf numFmtId="3" fontId="11" fillId="0" borderId="0" xfId="0" applyNumberFormat="1" applyFont="1" applyBorder="1" applyAlignment="1">
      <alignment horizontal="right"/>
    </xf>
    <xf numFmtId="164" fontId="0" fillId="0" borderId="0" xfId="0" applyAlignment="1">
      <alignment horizontal="center"/>
    </xf>
    <xf numFmtId="164" fontId="12" fillId="0" borderId="0" xfId="0" applyFont="1" applyAlignment="1">
      <alignment horizontal="center"/>
    </xf>
    <xf numFmtId="3" fontId="10" fillId="0" borderId="0" xfId="0" applyNumberFormat="1" applyFont="1" applyBorder="1" applyAlignment="1" applyProtection="1"/>
    <xf numFmtId="3" fontId="24" fillId="0" borderId="0" xfId="0" applyNumberFormat="1" applyFont="1" applyFill="1"/>
    <xf numFmtId="3" fontId="10" fillId="0" borderId="0" xfId="0" applyNumberFormat="1" applyFont="1" applyBorder="1" applyAlignment="1" applyProtection="1">
      <protection locked="0"/>
    </xf>
    <xf numFmtId="3" fontId="24" fillId="0" borderId="0" xfId="0" applyNumberFormat="1" applyFont="1" applyFill="1" applyBorder="1" applyAlignment="1"/>
    <xf numFmtId="3" fontId="24" fillId="0" borderId="0" xfId="0" applyNumberFormat="1" applyFont="1" applyFill="1" applyBorder="1" applyAlignment="1" applyProtection="1">
      <protection locked="0"/>
    </xf>
    <xf numFmtId="3" fontId="24" fillId="0" borderId="0" xfId="0" applyNumberFormat="1" applyFont="1" applyFill="1" applyBorder="1" applyProtection="1">
      <protection locked="0"/>
    </xf>
    <xf numFmtId="3" fontId="24" fillId="0" borderId="0" xfId="0" applyNumberFormat="1" applyFont="1" applyFill="1" applyBorder="1"/>
    <xf numFmtId="3" fontId="24" fillId="0" borderId="0" xfId="0" applyNumberFormat="1" applyFont="1" applyFill="1" applyBorder="1" applyAlignment="1" applyProtection="1">
      <alignment horizontal="right"/>
      <protection locked="0"/>
    </xf>
    <xf numFmtId="3" fontId="10" fillId="0" borderId="0" xfId="0" applyNumberFormat="1" applyFont="1" applyBorder="1" applyAlignment="1" applyProtection="1">
      <alignment horizontal="right"/>
    </xf>
    <xf numFmtId="3" fontId="10" fillId="0" borderId="0" xfId="0" applyNumberFormat="1" applyFont="1" applyFill="1" applyBorder="1" applyAlignment="1">
      <alignment horizontal="right"/>
    </xf>
    <xf numFmtId="3" fontId="10" fillId="0" borderId="0" xfId="0" applyNumberFormat="1" applyFont="1" applyBorder="1" applyProtection="1"/>
    <xf numFmtId="3" fontId="10" fillId="0" borderId="0" xfId="0" applyNumberFormat="1" applyFont="1" applyFill="1" applyBorder="1" applyProtection="1"/>
    <xf numFmtId="3" fontId="10" fillId="0" borderId="0" xfId="0" applyNumberFormat="1" applyFont="1" applyFill="1" applyBorder="1" applyProtection="1">
      <protection locked="0"/>
    </xf>
    <xf numFmtId="3" fontId="11" fillId="0" borderId="0" xfId="0" applyNumberFormat="1" applyFont="1" applyFill="1" applyBorder="1" applyAlignment="1">
      <alignment horizontal="right"/>
    </xf>
    <xf numFmtId="164" fontId="33" fillId="0" borderId="0" xfId="0" applyFont="1" applyAlignment="1"/>
    <xf numFmtId="0" fontId="10" fillId="0" borderId="0" xfId="0" applyNumberFormat="1" applyFont="1" applyBorder="1" applyAlignment="1" applyProtection="1">
      <alignment horizontal="right"/>
      <protection locked="0"/>
    </xf>
    <xf numFmtId="164" fontId="10" fillId="0" borderId="0" xfId="0" applyFont="1" applyFill="1" applyAlignment="1">
      <alignment horizontal="left"/>
    </xf>
    <xf numFmtId="164" fontId="11" fillId="0" borderId="0" xfId="0" applyFont="1" applyFill="1"/>
    <xf numFmtId="167" fontId="11" fillId="0" borderId="0" xfId="0" applyNumberFormat="1" applyFont="1" applyFill="1" applyAlignment="1">
      <alignment horizontal="right"/>
    </xf>
    <xf numFmtId="3" fontId="11" fillId="0" borderId="0" xfId="0" applyNumberFormat="1" applyFont="1" applyFill="1" applyAlignment="1">
      <alignment horizontal="right"/>
    </xf>
    <xf numFmtId="167" fontId="11" fillId="0" borderId="0" xfId="0" applyNumberFormat="1" applyFont="1" applyFill="1" applyAlignment="1" applyProtection="1">
      <alignment horizontal="right"/>
      <protection locked="0"/>
    </xf>
    <xf numFmtId="3" fontId="10" fillId="4" borderId="0" xfId="5" applyNumberFormat="1" applyFont="1" applyFill="1" applyAlignment="1">
      <alignment horizontal="right"/>
    </xf>
    <xf numFmtId="3" fontId="11" fillId="4" borderId="0" xfId="0" applyNumberFormat="1" applyFont="1" applyFill="1"/>
    <xf numFmtId="172" fontId="11" fillId="0" borderId="0" xfId="0" applyNumberFormat="1" applyFont="1"/>
    <xf numFmtId="164" fontId="24" fillId="0" borderId="0" xfId="0" applyFont="1"/>
    <xf numFmtId="167" fontId="24" fillId="0" borderId="0" xfId="0" applyNumberFormat="1" applyFont="1" applyFill="1" applyBorder="1" applyAlignment="1">
      <alignment horizontal="right"/>
    </xf>
    <xf numFmtId="167" fontId="11" fillId="0" borderId="0" xfId="0" applyNumberFormat="1" applyFont="1" applyFill="1" applyBorder="1" applyAlignment="1" applyProtection="1">
      <alignment horizontal="right"/>
    </xf>
    <xf numFmtId="167" fontId="24" fillId="0" borderId="0" xfId="0" applyNumberFormat="1" applyFont="1" applyFill="1" applyBorder="1"/>
    <xf numFmtId="0" fontId="35" fillId="0" borderId="0" xfId="9" applyFont="1"/>
    <xf numFmtId="0" fontId="36" fillId="0" borderId="0" xfId="9" applyFont="1"/>
    <xf numFmtId="0" fontId="35" fillId="0" borderId="0" xfId="7" applyFont="1" applyFill="1" applyBorder="1" applyAlignment="1" applyProtection="1">
      <alignment horizontal="right"/>
      <protection locked="0"/>
    </xf>
    <xf numFmtId="3" fontId="10" fillId="0" borderId="0" xfId="0" applyNumberFormat="1" applyFont="1" applyFill="1" applyAlignment="1">
      <alignment horizontal="right"/>
    </xf>
    <xf numFmtId="0" fontId="0" fillId="0" borderId="0" xfId="0" applyNumberFormat="1" applyFill="1" applyAlignment="1" applyProtection="1">
      <alignment horizontal="center" vertical="center"/>
    </xf>
    <xf numFmtId="172" fontId="3" fillId="0" borderId="0" xfId="0" applyNumberFormat="1" applyFont="1"/>
    <xf numFmtId="167" fontId="11" fillId="0" borderId="0" xfId="0" applyNumberFormat="1" applyFont="1" applyFill="1" applyBorder="1" applyAlignment="1">
      <alignment horizontal="right" wrapText="1"/>
    </xf>
    <xf numFmtId="167" fontId="12" fillId="0" borderId="0" xfId="0" applyNumberFormat="1" applyFont="1" applyFill="1" applyBorder="1" applyAlignment="1">
      <alignment horizontal="right"/>
    </xf>
    <xf numFmtId="164" fontId="11" fillId="0" borderId="0" xfId="0" applyFont="1" applyBorder="1" applyAlignment="1">
      <alignment horizontal="left"/>
    </xf>
    <xf numFmtId="166" fontId="11" fillId="0" borderId="0" xfId="9" applyNumberFormat="1" applyFont="1"/>
    <xf numFmtId="0" fontId="11" fillId="0" borderId="0" xfId="9" applyFont="1"/>
    <xf numFmtId="0" fontId="10" fillId="0" borderId="0" xfId="7" applyFont="1" applyFill="1" applyAlignment="1" applyProtection="1">
      <alignment vertical="center"/>
      <protection locked="0"/>
    </xf>
    <xf numFmtId="3" fontId="10" fillId="5" borderId="0" xfId="0" applyNumberFormat="1" applyFont="1" applyFill="1" applyAlignment="1">
      <alignment horizontal="right"/>
    </xf>
    <xf numFmtId="0" fontId="10" fillId="0" borderId="0" xfId="9" applyFont="1" applyFill="1"/>
    <xf numFmtId="0" fontId="35" fillId="0" borderId="0" xfId="9" applyFont="1" applyFill="1"/>
    <xf numFmtId="166" fontId="38" fillId="0" borderId="0" xfId="9" applyNumberFormat="1" applyFont="1" applyFill="1"/>
    <xf numFmtId="0" fontId="10" fillId="0" borderId="0" xfId="7" applyFont="1" applyFill="1" applyAlignment="1" applyProtection="1">
      <alignment horizontal="left" indent="1"/>
      <protection locked="0"/>
    </xf>
    <xf numFmtId="166" fontId="10" fillId="0" borderId="0" xfId="9" applyNumberFormat="1" applyFont="1" applyFill="1"/>
    <xf numFmtId="164" fontId="26" fillId="0" borderId="0" xfId="0" applyFont="1" applyFill="1"/>
    <xf numFmtId="166" fontId="26" fillId="0" borderId="0" xfId="9" applyNumberFormat="1" applyFont="1" applyFill="1"/>
    <xf numFmtId="166" fontId="8" fillId="0" borderId="0" xfId="9" applyNumberFormat="1" applyFont="1" applyFill="1"/>
    <xf numFmtId="164" fontId="10" fillId="0" borderId="0" xfId="0" applyFont="1" applyFill="1" applyAlignment="1" applyProtection="1">
      <alignment horizontal="left"/>
    </xf>
    <xf numFmtId="164" fontId="10" fillId="0" borderId="0" xfId="6" applyFont="1" applyFill="1" applyAlignment="1" applyProtection="1">
      <alignment horizontal="left"/>
      <protection locked="0"/>
    </xf>
    <xf numFmtId="164" fontId="10" fillId="0" borderId="0" xfId="6" applyFont="1" applyFill="1" applyAlignment="1" applyProtection="1">
      <alignment horizontal="center"/>
      <protection locked="0"/>
    </xf>
    <xf numFmtId="170" fontId="10" fillId="0" borderId="0" xfId="7" applyNumberFormat="1" applyFont="1" applyFill="1" applyAlignment="1">
      <alignment horizontal="right"/>
    </xf>
    <xf numFmtId="170" fontId="10" fillId="0" borderId="0" xfId="7" applyNumberFormat="1" applyFont="1" applyFill="1" applyAlignment="1" applyProtection="1">
      <alignment horizontal="right"/>
      <protection locked="0"/>
    </xf>
    <xf numFmtId="0" fontId="10" fillId="0" borderId="0" xfId="0" applyNumberFormat="1" applyFont="1" applyBorder="1" applyAlignment="1" applyProtection="1">
      <alignment horizontal="right"/>
      <protection locked="0"/>
    </xf>
    <xf numFmtId="0" fontId="11" fillId="0" borderId="0" xfId="0" applyNumberFormat="1" applyFont="1" applyBorder="1" applyAlignment="1" applyProtection="1">
      <protection locked="0"/>
    </xf>
    <xf numFmtId="3" fontId="10" fillId="0" borderId="0" xfId="5" applyNumberFormat="1" applyFont="1" applyFill="1" applyAlignment="1">
      <alignment horizontal="right"/>
    </xf>
    <xf numFmtId="164" fontId="11" fillId="0" borderId="0" xfId="0" applyFont="1" applyFill="1" applyBorder="1"/>
    <xf numFmtId="167" fontId="10" fillId="0" borderId="0" xfId="0" applyNumberFormat="1" applyFont="1" applyBorder="1" applyAlignment="1" applyProtection="1">
      <alignment horizontal="left"/>
      <protection locked="0"/>
    </xf>
    <xf numFmtId="167" fontId="8" fillId="0" borderId="0" xfId="0" applyNumberFormat="1" applyFont="1" applyAlignment="1">
      <alignment horizontal="left"/>
    </xf>
    <xf numFmtId="3" fontId="10" fillId="0" borderId="0" xfId="0" applyNumberFormat="1" applyFont="1" applyAlignment="1" applyProtection="1">
      <alignment vertical="center"/>
      <protection locked="0"/>
    </xf>
    <xf numFmtId="3" fontId="8" fillId="0" borderId="0" xfId="0" applyNumberFormat="1" applyFont="1" applyAlignment="1">
      <alignment horizontal="left"/>
    </xf>
    <xf numFmtId="164" fontId="10" fillId="0" borderId="0" xfId="0" applyFont="1" applyBorder="1" applyAlignment="1">
      <alignment horizontal="center"/>
    </xf>
    <xf numFmtId="0" fontId="12" fillId="0" borderId="0" xfId="7" applyFont="1" applyFill="1" applyBorder="1" applyAlignment="1"/>
    <xf numFmtId="0" fontId="39" fillId="6" borderId="0" xfId="7" applyFont="1" applyFill="1" applyBorder="1" applyAlignment="1" applyProtection="1">
      <protection locked="0"/>
    </xf>
    <xf numFmtId="164" fontId="40" fillId="6" borderId="0" xfId="7" applyNumberFormat="1" applyFont="1" applyFill="1" applyBorder="1" applyAlignment="1" applyProtection="1">
      <alignment horizontal="right"/>
      <protection locked="0"/>
    </xf>
    <xf numFmtId="0" fontId="39" fillId="6" borderId="0" xfId="7" applyFont="1" applyFill="1" applyAlignment="1" applyProtection="1">
      <protection locked="0"/>
    </xf>
    <xf numFmtId="170" fontId="39" fillId="6" borderId="0" xfId="7" applyNumberFormat="1" applyFont="1" applyFill="1" applyAlignment="1">
      <alignment horizontal="right"/>
    </xf>
    <xf numFmtId="170" fontId="39" fillId="6" borderId="0" xfId="7" applyNumberFormat="1" applyFont="1" applyFill="1" applyAlignment="1" applyProtection="1">
      <alignment horizontal="right"/>
      <protection locked="0"/>
    </xf>
    <xf numFmtId="0" fontId="25" fillId="0" borderId="0" xfId="7" applyFont="1" applyFill="1" applyAlignment="1" applyProtection="1">
      <protection locked="0"/>
    </xf>
    <xf numFmtId="170" fontId="25" fillId="0" borderId="0" xfId="7" applyNumberFormat="1" applyFont="1" applyFill="1" applyAlignment="1">
      <alignment horizontal="right"/>
    </xf>
    <xf numFmtId="170" fontId="25" fillId="0" borderId="0" xfId="7" applyNumberFormat="1" applyFont="1" applyFill="1" applyAlignment="1" applyProtection="1">
      <alignment horizontal="right"/>
      <protection locked="0"/>
    </xf>
    <xf numFmtId="170" fontId="25" fillId="0" borderId="0" xfId="2" applyNumberFormat="1" applyFont="1" applyFill="1" applyAlignment="1">
      <alignment horizontal="right"/>
    </xf>
    <xf numFmtId="0" fontId="8" fillId="2" borderId="0" xfId="7" applyFont="1" applyFill="1" applyBorder="1" applyAlignment="1"/>
    <xf numFmtId="0" fontId="39" fillId="6" borderId="0" xfId="8" applyFont="1" applyFill="1" applyBorder="1" applyAlignment="1"/>
    <xf numFmtId="0" fontId="40" fillId="6" borderId="0" xfId="7" applyFont="1" applyFill="1" applyBorder="1" applyAlignment="1" applyProtection="1">
      <protection locked="0"/>
    </xf>
    <xf numFmtId="0" fontId="39" fillId="6" borderId="0" xfId="8" applyFont="1" applyFill="1" applyBorder="1" applyAlignment="1" applyProtection="1">
      <alignment horizontal="left"/>
      <protection locked="0"/>
    </xf>
    <xf numFmtId="0" fontId="40" fillId="6" borderId="0" xfId="9" applyFont="1" applyFill="1" applyBorder="1"/>
    <xf numFmtId="164" fontId="40" fillId="6" borderId="0" xfId="0" applyFont="1" applyFill="1" applyBorder="1" applyAlignment="1" applyProtection="1">
      <alignment horizontal="left"/>
      <protection locked="0"/>
    </xf>
    <xf numFmtId="164" fontId="39" fillId="6" borderId="0" xfId="0" applyFont="1" applyFill="1" applyAlignment="1" applyProtection="1">
      <alignment horizontal="left"/>
      <protection locked="0"/>
    </xf>
    <xf numFmtId="171" fontId="39" fillId="6" borderId="0" xfId="7" applyNumberFormat="1" applyFont="1" applyFill="1" applyAlignment="1" applyProtection="1">
      <alignment horizontal="right"/>
      <protection locked="0"/>
    </xf>
    <xf numFmtId="0" fontId="40" fillId="6" borderId="0" xfId="7" applyFont="1" applyFill="1" applyBorder="1" applyAlignment="1"/>
    <xf numFmtId="164" fontId="40" fillId="6" borderId="0" xfId="7" applyNumberFormat="1" applyFont="1" applyFill="1" applyBorder="1" applyAlignment="1" applyProtection="1">
      <protection locked="0"/>
    </xf>
    <xf numFmtId="0" fontId="40" fillId="6" borderId="0" xfId="7" applyFont="1" applyFill="1" applyBorder="1" applyAlignment="1">
      <alignment horizontal="right"/>
    </xf>
    <xf numFmtId="167" fontId="40" fillId="6" borderId="0" xfId="7" applyNumberFormat="1" applyFont="1" applyFill="1" applyBorder="1" applyAlignment="1" applyProtection="1">
      <alignment horizontal="right" vertical="center"/>
    </xf>
    <xf numFmtId="0" fontId="40" fillId="6" borderId="0" xfId="7" applyFont="1" applyFill="1" applyBorder="1" applyAlignment="1" applyProtection="1">
      <alignment vertical="center"/>
      <protection locked="0"/>
    </xf>
    <xf numFmtId="167" fontId="40" fillId="6" borderId="0" xfId="7" applyNumberFormat="1" applyFont="1" applyFill="1" applyBorder="1" applyAlignment="1" applyProtection="1">
      <alignment horizontal="center" vertical="center"/>
    </xf>
    <xf numFmtId="169" fontId="39" fillId="6" borderId="0" xfId="7" applyNumberFormat="1" applyFont="1" applyFill="1" applyAlignment="1" applyProtection="1">
      <alignment horizontal="right" vertical="center"/>
    </xf>
    <xf numFmtId="167" fontId="39" fillId="6" borderId="0" xfId="7" applyNumberFormat="1" applyFont="1" applyFill="1" applyAlignment="1" applyProtection="1">
      <alignment horizontal="right" vertical="center"/>
    </xf>
    <xf numFmtId="164" fontId="39" fillId="6" borderId="0" xfId="0" applyFont="1" applyFill="1" applyBorder="1" applyAlignment="1" applyProtection="1">
      <alignment horizontal="fill"/>
    </xf>
    <xf numFmtId="164" fontId="40" fillId="6" borderId="0" xfId="0" applyFont="1" applyFill="1" applyBorder="1" applyAlignment="1">
      <alignment horizontal="center"/>
    </xf>
    <xf numFmtId="0" fontId="40" fillId="6" borderId="0" xfId="0" applyNumberFormat="1" applyFont="1" applyFill="1" applyBorder="1" applyAlignment="1" applyProtection="1">
      <alignment horizontal="right"/>
      <protection locked="0"/>
    </xf>
    <xf numFmtId="164" fontId="40" fillId="6" borderId="0" xfId="0" applyFont="1" applyFill="1" applyBorder="1" applyAlignment="1" applyProtection="1">
      <alignment horizontal="left"/>
    </xf>
    <xf numFmtId="164" fontId="40" fillId="6" borderId="0" xfId="0" applyFont="1" applyFill="1" applyBorder="1" applyAlignment="1"/>
    <xf numFmtId="0" fontId="40" fillId="6" borderId="0" xfId="0" applyNumberFormat="1" applyFont="1" applyFill="1" applyBorder="1" applyAlignment="1"/>
    <xf numFmtId="164" fontId="40" fillId="6" borderId="0" xfId="0" applyFont="1" applyFill="1" applyBorder="1"/>
    <xf numFmtId="0" fontId="39" fillId="6" borderId="0" xfId="0" applyNumberFormat="1" applyFont="1" applyFill="1" applyBorder="1" applyAlignment="1" applyProtection="1">
      <alignment horizontal="center" vertical="center"/>
      <protection locked="0"/>
    </xf>
    <xf numFmtId="0" fontId="39" fillId="6" borderId="0" xfId="0" applyNumberFormat="1" applyFont="1" applyFill="1" applyBorder="1" applyAlignment="1" applyProtection="1">
      <alignment horizontal="right" vertical="center"/>
      <protection locked="0"/>
    </xf>
    <xf numFmtId="0" fontId="10" fillId="6" borderId="0" xfId="0" applyNumberFormat="1" applyFont="1" applyFill="1" applyBorder="1" applyAlignment="1" applyProtection="1">
      <alignment horizontal="fill"/>
    </xf>
    <xf numFmtId="164" fontId="10" fillId="6" borderId="0" xfId="0" applyFont="1" applyFill="1" applyBorder="1" applyAlignment="1" applyProtection="1">
      <alignment horizontal="fill"/>
    </xf>
    <xf numFmtId="0" fontId="40" fillId="6" borderId="0" xfId="0" applyNumberFormat="1" applyFont="1" applyFill="1" applyBorder="1" applyAlignment="1" applyProtection="1">
      <alignment horizontal="fill"/>
    </xf>
    <xf numFmtId="164" fontId="40" fillId="6" borderId="0" xfId="0" applyFont="1" applyFill="1" applyBorder="1" applyAlignment="1" applyProtection="1">
      <alignment horizontal="fill"/>
    </xf>
    <xf numFmtId="1" fontId="40" fillId="6" borderId="0" xfId="0" applyNumberFormat="1" applyFont="1" applyFill="1" applyBorder="1" applyAlignment="1"/>
    <xf numFmtId="167" fontId="40" fillId="6" borderId="0" xfId="0" applyNumberFormat="1" applyFont="1" applyFill="1" applyBorder="1" applyAlignment="1"/>
    <xf numFmtId="0" fontId="10" fillId="6" borderId="0" xfId="0" applyNumberFormat="1" applyFont="1" applyFill="1" applyBorder="1" applyAlignment="1">
      <alignment horizontal="right"/>
    </xf>
    <xf numFmtId="0" fontId="40" fillId="6" borderId="0" xfId="0" applyNumberFormat="1" applyFont="1" applyFill="1" applyBorder="1" applyAlignment="1">
      <alignment horizontal="right"/>
    </xf>
    <xf numFmtId="164" fontId="39" fillId="6" borderId="0" xfId="0" applyFont="1" applyFill="1" applyBorder="1" applyAlignment="1" applyProtection="1">
      <alignment horizontal="fill"/>
      <protection locked="0"/>
    </xf>
    <xf numFmtId="0" fontId="40" fillId="6" borderId="0" xfId="0" applyNumberFormat="1" applyFont="1" applyFill="1" applyBorder="1"/>
    <xf numFmtId="0" fontId="39" fillId="6" borderId="0" xfId="0" applyNumberFormat="1" applyFont="1" applyFill="1" applyBorder="1"/>
    <xf numFmtId="164" fontId="40" fillId="6" borderId="0" xfId="0" applyFont="1" applyFill="1" applyBorder="1" applyAlignment="1" applyProtection="1">
      <alignment horizontal="fill"/>
      <protection locked="0"/>
    </xf>
    <xf numFmtId="164" fontId="40" fillId="6" borderId="0" xfId="0" applyFont="1" applyFill="1" applyBorder="1" applyAlignment="1" applyProtection="1"/>
    <xf numFmtId="164" fontId="40" fillId="6" borderId="0" xfId="0" applyFont="1" applyFill="1" applyBorder="1" applyAlignment="1" applyProtection="1">
      <alignment horizontal="center"/>
    </xf>
    <xf numFmtId="164" fontId="11" fillId="0" borderId="0" xfId="0" applyFont="1" applyBorder="1" applyAlignment="1">
      <alignment horizontal="center"/>
    </xf>
    <xf numFmtId="164" fontId="11" fillId="0" borderId="2" xfId="0" applyFont="1" applyBorder="1" applyAlignment="1">
      <alignment horizontal="center"/>
    </xf>
    <xf numFmtId="164" fontId="40" fillId="6" borderId="0" xfId="0" applyFont="1" applyFill="1" applyBorder="1" applyAlignment="1" applyProtection="1">
      <alignment horizontal="right"/>
    </xf>
    <xf numFmtId="164" fontId="40" fillId="6" borderId="0" xfId="0" applyFont="1" applyFill="1" applyBorder="1" applyAlignment="1" applyProtection="1">
      <alignment horizontal="center"/>
      <protection locked="0"/>
    </xf>
    <xf numFmtId="164" fontId="9" fillId="0" borderId="2" xfId="0" applyFont="1" applyBorder="1" applyAlignment="1" applyProtection="1">
      <alignment horizontal="left"/>
    </xf>
    <xf numFmtId="164" fontId="7" fillId="0" borderId="2" xfId="0" applyFont="1" applyBorder="1"/>
    <xf numFmtId="164" fontId="10" fillId="0" borderId="2" xfId="0" applyFont="1" applyBorder="1" applyAlignment="1" applyProtection="1">
      <alignment horizontal="left"/>
      <protection locked="0"/>
    </xf>
    <xf numFmtId="165" fontId="10" fillId="0" borderId="2" xfId="0" applyNumberFormat="1" applyFont="1" applyBorder="1" applyAlignment="1" applyProtection="1">
      <alignment horizontal="right"/>
      <protection locked="0"/>
    </xf>
    <xf numFmtId="165" fontId="10" fillId="0" borderId="2" xfId="0" applyNumberFormat="1" applyFont="1" applyBorder="1" applyAlignment="1" applyProtection="1">
      <alignment horizontal="left"/>
      <protection locked="0"/>
    </xf>
    <xf numFmtId="164" fontId="10" fillId="0" borderId="2" xfId="0" applyFont="1" applyFill="1" applyBorder="1" applyAlignment="1" applyProtection="1">
      <alignment horizontal="left"/>
      <protection locked="0"/>
    </xf>
    <xf numFmtId="165" fontId="10" fillId="0" borderId="2" xfId="0" applyNumberFormat="1" applyFont="1" applyFill="1" applyBorder="1" applyAlignment="1" applyProtection="1">
      <alignment horizontal="right"/>
      <protection locked="0"/>
    </xf>
    <xf numFmtId="165" fontId="10" fillId="0" borderId="2" xfId="0" applyNumberFormat="1" applyFont="1" applyFill="1" applyBorder="1" applyAlignment="1" applyProtection="1">
      <alignment horizontal="left"/>
      <protection locked="0"/>
    </xf>
    <xf numFmtId="164" fontId="39" fillId="6" borderId="0" xfId="0" applyFont="1" applyFill="1" applyAlignment="1">
      <alignment horizontal="center"/>
    </xf>
    <xf numFmtId="3" fontId="39" fillId="6" borderId="0" xfId="0" applyNumberFormat="1" applyFont="1" applyFill="1" applyBorder="1" applyAlignment="1">
      <alignment horizontal="right" wrapText="1"/>
    </xf>
    <xf numFmtId="164" fontId="39" fillId="6" borderId="0" xfId="0" applyFont="1" applyFill="1" applyAlignment="1" applyProtection="1">
      <alignment horizontal="left"/>
    </xf>
    <xf numFmtId="167" fontId="39" fillId="6" borderId="0" xfId="0" applyNumberFormat="1" applyFont="1" applyFill="1" applyAlignment="1">
      <alignment wrapText="1"/>
    </xf>
    <xf numFmtId="164" fontId="10" fillId="0" borderId="2" xfId="0" applyFont="1" applyBorder="1" applyAlignment="1" applyProtection="1">
      <alignment horizontal="left"/>
    </xf>
    <xf numFmtId="164" fontId="10" fillId="0" borderId="2" xfId="0" applyFont="1" applyBorder="1" applyAlignment="1" applyProtection="1"/>
    <xf numFmtId="164" fontId="39" fillId="6" borderId="0" xfId="0" applyFont="1" applyFill="1" applyBorder="1"/>
    <xf numFmtId="164" fontId="39" fillId="6" borderId="0" xfId="5" applyFont="1" applyFill="1" applyBorder="1"/>
    <xf numFmtId="3" fontId="39" fillId="6" borderId="0" xfId="0" applyNumberFormat="1" applyFont="1" applyFill="1" applyBorder="1" applyAlignment="1">
      <alignment horizontal="right"/>
    </xf>
    <xf numFmtId="3" fontId="8" fillId="0" borderId="0" xfId="5" applyNumberFormat="1" applyFont="1" applyBorder="1" applyAlignment="1">
      <alignment horizontal="right"/>
    </xf>
    <xf numFmtId="0" fontId="8" fillId="0" borderId="2" xfId="0" applyNumberFormat="1" applyFont="1" applyBorder="1" applyAlignment="1">
      <alignment horizontal="left"/>
    </xf>
    <xf numFmtId="3" fontId="8" fillId="0" borderId="2" xfId="5" applyNumberFormat="1" applyFont="1" applyBorder="1" applyAlignment="1">
      <alignment horizontal="right"/>
    </xf>
    <xf numFmtId="164" fontId="10" fillId="0" borderId="2" xfId="0" applyFont="1" applyBorder="1"/>
    <xf numFmtId="166" fontId="10" fillId="0" borderId="2" xfId="0" applyNumberFormat="1" applyFont="1" applyBorder="1"/>
    <xf numFmtId="165" fontId="10" fillId="0" borderId="2" xfId="0" applyNumberFormat="1" applyFont="1" applyBorder="1" applyAlignment="1" applyProtection="1">
      <alignment horizontal="fill"/>
    </xf>
    <xf numFmtId="164" fontId="10" fillId="0" borderId="2" xfId="0" applyFont="1" applyBorder="1" applyAlignment="1" applyProtection="1">
      <alignment horizontal="center"/>
    </xf>
    <xf numFmtId="164" fontId="10" fillId="0" borderId="2" xfId="0" applyFont="1" applyBorder="1" applyAlignment="1">
      <alignment horizontal="center"/>
    </xf>
    <xf numFmtId="0" fontId="10" fillId="0" borderId="2" xfId="0" applyNumberFormat="1" applyFont="1" applyBorder="1"/>
    <xf numFmtId="164" fontId="10" fillId="0" borderId="2" xfId="0" applyFont="1" applyFill="1" applyBorder="1"/>
    <xf numFmtId="164" fontId="11" fillId="0" borderId="2" xfId="0" applyFont="1" applyFill="1" applyBorder="1"/>
    <xf numFmtId="164" fontId="39" fillId="6" borderId="0" xfId="0" applyFont="1" applyFill="1" applyBorder="1" applyAlignment="1" applyProtection="1">
      <alignment horizontal="left"/>
      <protection locked="0"/>
    </xf>
    <xf numFmtId="167" fontId="39" fillId="6" borderId="0" xfId="0" applyNumberFormat="1" applyFont="1" applyFill="1" applyBorder="1" applyAlignment="1">
      <alignment horizontal="right"/>
    </xf>
    <xf numFmtId="167" fontId="10" fillId="0" borderId="2" xfId="0" applyNumberFormat="1" applyFont="1" applyFill="1" applyBorder="1" applyAlignment="1" applyProtection="1">
      <alignment horizontal="left"/>
      <protection locked="0"/>
    </xf>
    <xf numFmtId="167" fontId="40" fillId="6" borderId="0" xfId="0" applyNumberFormat="1" applyFont="1" applyFill="1" applyBorder="1" applyAlignment="1" applyProtection="1">
      <alignment horizontal="left"/>
      <protection locked="0"/>
    </xf>
    <xf numFmtId="0" fontId="8" fillId="0" borderId="2" xfId="7" applyFont="1" applyBorder="1" applyAlignment="1" applyProtection="1">
      <protection locked="0"/>
    </xf>
    <xf numFmtId="166" fontId="10" fillId="0" borderId="2" xfId="7" applyNumberFormat="1" applyFont="1" applyBorder="1" applyAlignment="1" applyProtection="1">
      <alignment horizontal="right"/>
      <protection locked="0"/>
    </xf>
    <xf numFmtId="164" fontId="0" fillId="0" borderId="0" xfId="0" applyBorder="1" applyAlignment="1"/>
    <xf numFmtId="0" fontId="8" fillId="0" borderId="2" xfId="7" applyFont="1" applyFill="1" applyBorder="1" applyAlignment="1" applyProtection="1">
      <alignment horizontal="left" indent="1"/>
      <protection locked="0"/>
    </xf>
    <xf numFmtId="166" fontId="10" fillId="0" borderId="2" xfId="7" applyNumberFormat="1" applyFont="1" applyFill="1" applyBorder="1" applyAlignment="1" applyProtection="1">
      <protection locked="0"/>
    </xf>
    <xf numFmtId="164" fontId="8" fillId="0" borderId="2" xfId="0" applyFont="1" applyBorder="1" applyAlignment="1" applyProtection="1">
      <alignment horizontal="fill"/>
    </xf>
    <xf numFmtId="0" fontId="10" fillId="2" borderId="2" xfId="7" applyFont="1" applyFill="1" applyBorder="1" applyAlignment="1"/>
    <xf numFmtId="166" fontId="10" fillId="2" borderId="2" xfId="7" applyNumberFormat="1" applyFont="1" applyFill="1" applyBorder="1" applyAlignment="1" applyProtection="1">
      <alignment horizontal="right"/>
    </xf>
    <xf numFmtId="166" fontId="10" fillId="2" borderId="2" xfId="7" applyNumberFormat="1" applyFont="1" applyFill="1" applyBorder="1" applyAlignment="1" applyProtection="1">
      <alignment horizontal="right"/>
      <protection locked="0"/>
    </xf>
    <xf numFmtId="0" fontId="10" fillId="0" borderId="2" xfId="9" applyFont="1" applyBorder="1"/>
    <xf numFmtId="0" fontId="10" fillId="0" borderId="2" xfId="0" applyNumberFormat="1" applyFont="1" applyBorder="1" applyAlignment="1" applyProtection="1">
      <alignment horizontal="fill"/>
    </xf>
    <xf numFmtId="167" fontId="10" fillId="0" borderId="2" xfId="0" applyNumberFormat="1" applyFont="1" applyBorder="1" applyAlignment="1" applyProtection="1"/>
    <xf numFmtId="164" fontId="10" fillId="0" borderId="2" xfId="0" applyFont="1" applyBorder="1" applyAlignment="1" applyProtection="1">
      <alignment horizontal="fill"/>
    </xf>
    <xf numFmtId="164" fontId="8" fillId="0" borderId="2" xfId="0" applyFont="1" applyBorder="1" applyAlignment="1" applyProtection="1">
      <alignment horizontal="fill"/>
      <protection locked="0"/>
    </xf>
    <xf numFmtId="167" fontId="8" fillId="0" borderId="2" xfId="0" applyNumberFormat="1" applyFont="1" applyBorder="1" applyAlignment="1" applyProtection="1">
      <alignment horizontal="fill"/>
      <protection locked="0"/>
    </xf>
    <xf numFmtId="167" fontId="10" fillId="0" borderId="2" xfId="0" applyNumberFormat="1" applyFont="1" applyBorder="1"/>
    <xf numFmtId="167" fontId="39" fillId="6" borderId="0" xfId="7" applyNumberFormat="1" applyFont="1" applyFill="1" applyAlignment="1" applyProtection="1">
      <alignment horizontal="left" vertical="center"/>
    </xf>
    <xf numFmtId="166" fontId="10" fillId="0" borderId="0" xfId="9" applyNumberFormat="1" applyFont="1" applyAlignment="1">
      <alignment vertical="center"/>
    </xf>
    <xf numFmtId="0" fontId="10" fillId="0" borderId="0" xfId="9" applyFont="1" applyAlignment="1">
      <alignment vertical="center"/>
    </xf>
    <xf numFmtId="164" fontId="3" fillId="0" borderId="0" xfId="0" applyFont="1" applyBorder="1"/>
    <xf numFmtId="167" fontId="11" fillId="0" borderId="0" xfId="0" applyNumberFormat="1" applyFont="1" applyFill="1" applyAlignment="1" applyProtection="1">
      <alignment horizontal="right"/>
    </xf>
    <xf numFmtId="167" fontId="24" fillId="0" borderId="0" xfId="10" applyNumberFormat="1" applyFont="1" applyAlignment="1">
      <alignment horizontal="right"/>
    </xf>
    <xf numFmtId="0" fontId="39" fillId="6" borderId="0" xfId="0" applyNumberFormat="1" applyFont="1" applyFill="1" applyBorder="1" applyAlignment="1">
      <alignment horizontal="left"/>
    </xf>
    <xf numFmtId="164" fontId="39" fillId="6" borderId="0" xfId="0" applyFont="1" applyFill="1" applyBorder="1" applyAlignment="1">
      <alignment horizontal="left"/>
    </xf>
    <xf numFmtId="3" fontId="10" fillId="4" borderId="0" xfId="0" applyNumberFormat="1" applyFont="1" applyFill="1" applyBorder="1"/>
    <xf numFmtId="167" fontId="10" fillId="4" borderId="0" xfId="0" applyNumberFormat="1" applyFont="1" applyFill="1" applyAlignment="1">
      <alignment wrapText="1"/>
    </xf>
    <xf numFmtId="3" fontId="10" fillId="4" borderId="0" xfId="0" applyNumberFormat="1" applyFont="1" applyFill="1" applyAlignment="1">
      <alignment horizontal="right" wrapText="1"/>
    </xf>
    <xf numFmtId="167" fontId="11" fillId="4" borderId="0" xfId="0" applyNumberFormat="1" applyFont="1" applyFill="1" applyAlignment="1">
      <alignment wrapText="1"/>
    </xf>
    <xf numFmtId="167" fontId="10" fillId="4" borderId="0" xfId="0" applyNumberFormat="1" applyFont="1" applyFill="1" applyAlignment="1">
      <alignment horizontal="right" wrapText="1"/>
    </xf>
    <xf numFmtId="167" fontId="10" fillId="4" borderId="0" xfId="0" applyNumberFormat="1" applyFont="1" applyFill="1"/>
    <xf numFmtId="3" fontId="8" fillId="4" borderId="0" xfId="5" applyNumberFormat="1" applyFont="1" applyFill="1" applyAlignment="1">
      <alignment horizontal="right"/>
    </xf>
    <xf numFmtId="167" fontId="11" fillId="4" borderId="0" xfId="0" applyNumberFormat="1" applyFont="1" applyFill="1" applyBorder="1" applyAlignment="1"/>
    <xf numFmtId="167" fontId="10" fillId="4" borderId="0" xfId="0" applyNumberFormat="1" applyFont="1" applyFill="1" applyBorder="1" applyAlignment="1"/>
    <xf numFmtId="3" fontId="10" fillId="4" borderId="0" xfId="0" applyNumberFormat="1" applyFont="1" applyFill="1" applyBorder="1" applyAlignment="1"/>
    <xf numFmtId="167" fontId="8" fillId="4" borderId="0" xfId="0" applyNumberFormat="1" applyFont="1" applyFill="1" applyAlignment="1"/>
    <xf numFmtId="167" fontId="10" fillId="4" borderId="0" xfId="0" applyNumberFormat="1" applyFont="1" applyFill="1" applyAlignment="1"/>
    <xf numFmtId="3" fontId="10" fillId="4" borderId="0" xfId="0" applyNumberFormat="1" applyFont="1" applyFill="1"/>
    <xf numFmtId="167" fontId="11" fillId="4" borderId="0" xfId="0" applyNumberFormat="1" applyFont="1" applyFill="1" applyBorder="1" applyAlignment="1">
      <alignment horizontal="right"/>
    </xf>
    <xf numFmtId="167" fontId="12" fillId="4" borderId="0" xfId="0" applyNumberFormat="1" applyFont="1" applyFill="1" applyAlignment="1">
      <alignment horizontal="right"/>
    </xf>
    <xf numFmtId="3" fontId="12" fillId="4" borderId="0" xfId="0" applyNumberFormat="1" applyFont="1" applyFill="1" applyAlignment="1">
      <alignment horizontal="right"/>
    </xf>
    <xf numFmtId="167" fontId="12" fillId="4" borderId="0" xfId="0" applyNumberFormat="1" applyFont="1" applyFill="1" applyAlignment="1" applyProtection="1">
      <alignment horizontal="right"/>
      <protection locked="0"/>
    </xf>
    <xf numFmtId="3" fontId="10" fillId="4" borderId="0" xfId="0" applyNumberFormat="1" applyFont="1" applyFill="1" applyBorder="1" applyAlignment="1" applyProtection="1">
      <alignment horizontal="right"/>
      <protection locked="0"/>
    </xf>
    <xf numFmtId="167" fontId="11" fillId="4" borderId="0" xfId="0" applyNumberFormat="1" applyFont="1" applyFill="1" applyAlignment="1" applyProtection="1">
      <alignment horizontal="right"/>
    </xf>
    <xf numFmtId="167" fontId="10" fillId="4" borderId="0" xfId="4" applyNumberFormat="1" applyFont="1" applyFill="1" applyBorder="1" applyAlignment="1" applyProtection="1">
      <alignment horizontal="right"/>
      <protection locked="0"/>
    </xf>
    <xf numFmtId="3" fontId="10" fillId="4" borderId="0" xfId="0" applyNumberFormat="1" applyFont="1" applyFill="1" applyBorder="1" applyProtection="1"/>
    <xf numFmtId="3" fontId="10" fillId="4" borderId="0" xfId="0" applyNumberFormat="1" applyFont="1" applyFill="1" applyBorder="1" applyProtection="1">
      <protection locked="0"/>
    </xf>
    <xf numFmtId="167" fontId="25" fillId="4" borderId="0" xfId="0" applyNumberFormat="1" applyFont="1" applyFill="1" applyBorder="1"/>
    <xf numFmtId="167" fontId="25" fillId="4" borderId="0" xfId="0" applyNumberFormat="1" applyFont="1" applyFill="1" applyBorder="1" applyAlignment="1">
      <alignment horizontal="right"/>
    </xf>
    <xf numFmtId="167" fontId="12" fillId="4" borderId="0" xfId="0" applyNumberFormat="1" applyFont="1" applyFill="1" applyBorder="1" applyAlignment="1" applyProtection="1">
      <alignment horizontal="right"/>
    </xf>
    <xf numFmtId="164" fontId="43" fillId="0" borderId="0" xfId="0" applyFont="1"/>
    <xf numFmtId="164" fontId="44" fillId="0" borderId="0" xfId="0" applyFont="1"/>
    <xf numFmtId="3" fontId="11" fillId="4" borderId="0" xfId="0" quotePrefix="1" applyNumberFormat="1" applyFont="1" applyFill="1"/>
    <xf numFmtId="165" fontId="12" fillId="0" borderId="0" xfId="0" applyNumberFormat="1" applyFont="1"/>
    <xf numFmtId="165" fontId="11" fillId="0" borderId="0" xfId="0" applyNumberFormat="1" applyFont="1"/>
    <xf numFmtId="167" fontId="0" fillId="0" borderId="0" xfId="0" applyNumberFormat="1" applyFont="1" applyFill="1" applyAlignment="1">
      <alignment horizontal="right"/>
    </xf>
    <xf numFmtId="167" fontId="39" fillId="6" borderId="0" xfId="7" applyNumberFormat="1" applyFont="1" applyFill="1" applyBorder="1" applyAlignment="1" applyProtection="1">
      <alignment horizontal="right" vertical="center"/>
    </xf>
    <xf numFmtId="164" fontId="39" fillId="6" borderId="0" xfId="7" applyNumberFormat="1" applyFont="1" applyFill="1" applyBorder="1" applyAlignment="1" applyProtection="1">
      <alignment horizontal="right"/>
      <protection locked="0"/>
    </xf>
    <xf numFmtId="167" fontId="40" fillId="6" borderId="0" xfId="7" applyNumberFormat="1" applyFont="1" applyFill="1" applyAlignment="1" applyProtection="1">
      <alignment horizontal="right" vertical="center"/>
    </xf>
    <xf numFmtId="0" fontId="39" fillId="6" borderId="0" xfId="0" applyNumberFormat="1" applyFont="1" applyFill="1" applyBorder="1" applyAlignment="1"/>
    <xf numFmtId="164" fontId="39" fillId="6" borderId="0" xfId="0" applyFont="1" applyFill="1" applyBorder="1" applyAlignment="1">
      <alignment horizontal="center"/>
    </xf>
    <xf numFmtId="0" fontId="39" fillId="6" borderId="0" xfId="0" applyNumberFormat="1" applyFont="1" applyFill="1" applyBorder="1" applyAlignment="1" applyProtection="1">
      <alignment horizontal="center"/>
      <protection locked="0"/>
    </xf>
    <xf numFmtId="0" fontId="39" fillId="6" borderId="0" xfId="0" applyNumberFormat="1" applyFont="1" applyFill="1" applyBorder="1" applyAlignment="1" applyProtection="1">
      <alignment horizontal="right"/>
      <protection locked="0"/>
    </xf>
    <xf numFmtId="164" fontId="39" fillId="6" borderId="0" xfId="0" applyFont="1" applyFill="1" applyBorder="1" applyAlignment="1" applyProtection="1">
      <alignment horizontal="left"/>
    </xf>
    <xf numFmtId="0" fontId="39" fillId="6" borderId="0" xfId="0" applyNumberFormat="1" applyFont="1" applyFill="1" applyBorder="1" applyAlignment="1" applyProtection="1">
      <alignment horizontal="left"/>
      <protection locked="0"/>
    </xf>
    <xf numFmtId="1" fontId="39" fillId="6" borderId="0" xfId="0" applyNumberFormat="1" applyFont="1" applyFill="1" applyBorder="1" applyAlignment="1"/>
    <xf numFmtId="1" fontId="39" fillId="6" borderId="0" xfId="0" applyNumberFormat="1" applyFont="1" applyFill="1" applyBorder="1" applyAlignment="1">
      <alignment horizontal="right"/>
    </xf>
    <xf numFmtId="0" fontId="45" fillId="6" borderId="0" xfId="0" applyNumberFormat="1" applyFont="1" applyFill="1" applyBorder="1" applyAlignment="1" applyProtection="1">
      <alignment horizontal="left"/>
      <protection locked="0"/>
    </xf>
    <xf numFmtId="1" fontId="45" fillId="6" borderId="0" xfId="0" applyNumberFormat="1" applyFont="1" applyFill="1" applyBorder="1" applyAlignment="1">
      <alignment horizontal="right"/>
    </xf>
    <xf numFmtId="164" fontId="45" fillId="0" borderId="0" xfId="0" applyFont="1"/>
    <xf numFmtId="1" fontId="8" fillId="0" borderId="0" xfId="0" applyNumberFormat="1" applyFont="1" applyAlignment="1">
      <alignment horizontal="right"/>
    </xf>
    <xf numFmtId="1" fontId="39" fillId="6" borderId="0" xfId="0" applyNumberFormat="1" applyFont="1" applyFill="1" applyBorder="1"/>
    <xf numFmtId="164" fontId="39" fillId="6" borderId="0" xfId="0" applyFont="1" applyFill="1" applyBorder="1" applyAlignment="1" applyProtection="1">
      <alignment horizontal="left" vertical="center"/>
      <protection locked="0"/>
    </xf>
    <xf numFmtId="164" fontId="39" fillId="6" borderId="0" xfId="0" applyFont="1" applyFill="1" applyBorder="1" applyAlignment="1">
      <alignment vertical="center"/>
    </xf>
    <xf numFmtId="164" fontId="39" fillId="6" borderId="0" xfId="0" applyFont="1" applyFill="1" applyBorder="1" applyAlignment="1">
      <alignment horizontal="center" vertical="center"/>
    </xf>
    <xf numFmtId="0" fontId="39" fillId="6" borderId="0" xfId="0" applyNumberFormat="1" applyFont="1" applyFill="1" applyBorder="1" applyAlignment="1">
      <alignment vertical="center"/>
    </xf>
    <xf numFmtId="0" fontId="39" fillId="6" borderId="0" xfId="0" applyNumberFormat="1" applyFont="1" applyFill="1" applyBorder="1" applyAlignment="1">
      <alignment horizontal="right"/>
    </xf>
    <xf numFmtId="164" fontId="39" fillId="6" borderId="0" xfId="0" applyFont="1" applyFill="1" applyBorder="1" applyAlignment="1" applyProtection="1">
      <alignment horizontal="center"/>
    </xf>
    <xf numFmtId="164" fontId="39" fillId="6" borderId="0" xfId="0" applyFont="1" applyFill="1" applyBorder="1" applyAlignment="1"/>
    <xf numFmtId="164" fontId="39" fillId="6" borderId="0" xfId="0" applyFont="1" applyFill="1" applyBorder="1" applyAlignment="1" applyProtection="1"/>
    <xf numFmtId="1" fontId="39" fillId="6" borderId="0" xfId="0" applyNumberFormat="1" applyFont="1" applyFill="1" applyBorder="1" applyAlignment="1" applyProtection="1">
      <alignment horizontal="right"/>
    </xf>
    <xf numFmtId="0" fontId="46" fillId="0" borderId="0" xfId="0" applyNumberFormat="1" applyFont="1" applyFill="1" applyAlignment="1" applyProtection="1">
      <alignment horizontal="center" vertical="center"/>
    </xf>
    <xf numFmtId="164" fontId="39" fillId="6" borderId="0" xfId="0" applyFont="1" applyFill="1" applyBorder="1" applyAlignment="1">
      <alignment horizontal="right"/>
    </xf>
    <xf numFmtId="164" fontId="39" fillId="6" borderId="0" xfId="0" applyFont="1" applyFill="1" applyBorder="1" applyAlignment="1" applyProtection="1">
      <alignment horizontal="center"/>
      <protection locked="0"/>
    </xf>
    <xf numFmtId="164" fontId="39" fillId="6" borderId="0" xfId="0" applyFont="1" applyFill="1" applyAlignment="1" applyProtection="1">
      <protection locked="0"/>
    </xf>
    <xf numFmtId="167" fontId="39" fillId="6" borderId="0" xfId="0" applyNumberFormat="1" applyFont="1" applyFill="1" applyAlignment="1"/>
    <xf numFmtId="3" fontId="11" fillId="3" borderId="0" xfId="0" quotePrefix="1" applyNumberFormat="1" applyFont="1" applyFill="1"/>
    <xf numFmtId="165" fontId="11" fillId="0" borderId="0" xfId="0" applyNumberFormat="1" applyFont="1" applyAlignment="1">
      <alignment horizontal="right"/>
    </xf>
    <xf numFmtId="165" fontId="29" fillId="0" borderId="0" xfId="0" applyNumberFormat="1" applyFont="1"/>
    <xf numFmtId="164" fontId="49" fillId="0" borderId="0" xfId="0" applyFont="1"/>
    <xf numFmtId="1" fontId="39" fillId="6" borderId="0" xfId="0" applyNumberFormat="1" applyFont="1" applyFill="1" applyBorder="1" applyAlignment="1" applyProtection="1">
      <alignment horizontal="left"/>
      <protection locked="0"/>
    </xf>
    <xf numFmtId="1" fontId="12" fillId="0" borderId="0" xfId="0" applyNumberFormat="1" applyFont="1"/>
    <xf numFmtId="1" fontId="10" fillId="0" borderId="2" xfId="0" applyNumberFormat="1" applyFont="1" applyBorder="1" applyAlignment="1" applyProtection="1">
      <alignment horizontal="fill"/>
    </xf>
    <xf numFmtId="1" fontId="10" fillId="0" borderId="2" xfId="0" applyNumberFormat="1" applyFont="1" applyFill="1" applyBorder="1" applyAlignment="1" applyProtection="1">
      <alignment horizontal="fill"/>
    </xf>
    <xf numFmtId="1" fontId="10" fillId="4" borderId="2" xfId="0" applyNumberFormat="1" applyFont="1" applyFill="1" applyBorder="1" applyAlignment="1" applyProtection="1"/>
    <xf numFmtId="3" fontId="10" fillId="0" borderId="0" xfId="0" applyNumberFormat="1" applyFont="1" applyFill="1" applyBorder="1" applyAlignment="1" applyProtection="1">
      <protection locked="0"/>
    </xf>
    <xf numFmtId="3" fontId="39" fillId="6" borderId="0" xfId="0" applyNumberFormat="1" applyFont="1" applyFill="1" applyBorder="1" applyAlignment="1"/>
    <xf numFmtId="3" fontId="10" fillId="4" borderId="0" xfId="0" applyNumberFormat="1" applyFont="1" applyFill="1" applyBorder="1" applyAlignment="1" applyProtection="1">
      <protection locked="0"/>
    </xf>
    <xf numFmtId="0" fontId="40" fillId="6" borderId="0" xfId="0" applyNumberFormat="1" applyFont="1" applyFill="1" applyBorder="1" applyAlignment="1" applyProtection="1">
      <protection locked="0"/>
    </xf>
    <xf numFmtId="1" fontId="39" fillId="6" borderId="0" xfId="0" applyNumberFormat="1" applyFont="1" applyFill="1" applyBorder="1" applyAlignment="1" applyProtection="1">
      <alignment horizontal="right"/>
      <protection locked="0"/>
    </xf>
    <xf numFmtId="164" fontId="26" fillId="0" borderId="0" xfId="0" applyFont="1" applyAlignment="1"/>
    <xf numFmtId="0" fontId="8" fillId="0" borderId="0" xfId="9" applyFont="1" applyAlignment="1"/>
    <xf numFmtId="0" fontId="8" fillId="2" borderId="0" xfId="9" applyFont="1" applyFill="1"/>
    <xf numFmtId="0" fontId="39" fillId="6" borderId="0" xfId="8" applyFont="1" applyFill="1" applyBorder="1"/>
    <xf numFmtId="0" fontId="39" fillId="6" borderId="0" xfId="7" applyFont="1" applyFill="1" applyBorder="1" applyAlignment="1" applyProtection="1">
      <alignment horizontal="right"/>
      <protection locked="0"/>
    </xf>
    <xf numFmtId="0" fontId="39" fillId="6" borderId="0" xfId="9" applyFont="1" applyFill="1" applyBorder="1"/>
    <xf numFmtId="0" fontId="8" fillId="0" borderId="0" xfId="9" applyFont="1" applyFill="1"/>
    <xf numFmtId="0" fontId="8" fillId="0" borderId="0" xfId="9" applyFont="1" applyBorder="1"/>
    <xf numFmtId="0" fontId="39" fillId="6" borderId="0" xfId="7" applyFont="1" applyFill="1" applyBorder="1" applyAlignment="1" applyProtection="1">
      <alignment horizontal="left"/>
      <protection locked="0"/>
    </xf>
    <xf numFmtId="164" fontId="11" fillId="0" borderId="0" xfId="0" applyFont="1" applyBorder="1" applyAlignment="1"/>
    <xf numFmtId="164" fontId="12" fillId="0" borderId="0" xfId="0" applyFont="1" applyAlignment="1"/>
    <xf numFmtId="0" fontId="10" fillId="0" borderId="0" xfId="7" applyFont="1" applyFill="1" applyBorder="1" applyAlignment="1" applyProtection="1">
      <alignment horizontal="left"/>
      <protection locked="0"/>
    </xf>
    <xf numFmtId="3" fontId="8" fillId="0" borderId="0" xfId="0" applyNumberFormat="1" applyFont="1" applyBorder="1" applyAlignment="1"/>
    <xf numFmtId="167" fontId="39" fillId="6" borderId="0" xfId="0" applyNumberFormat="1" applyFont="1" applyFill="1" applyBorder="1" applyAlignment="1"/>
    <xf numFmtId="165" fontId="12" fillId="0" borderId="0" xfId="0" applyNumberFormat="1" applyFont="1" applyAlignment="1"/>
    <xf numFmtId="164" fontId="47" fillId="0" borderId="0" xfId="0" applyFont="1" applyAlignment="1">
      <alignment horizontal="right"/>
    </xf>
    <xf numFmtId="164" fontId="31" fillId="0" borderId="0" xfId="0" applyFont="1" applyAlignment="1">
      <alignment horizontal="right"/>
    </xf>
    <xf numFmtId="164" fontId="48" fillId="0" borderId="0" xfId="0" applyFont="1" applyAlignment="1">
      <alignment horizontal="right"/>
    </xf>
    <xf numFmtId="164" fontId="29" fillId="0" borderId="0" xfId="0" applyFont="1" applyAlignment="1">
      <alignment horizontal="right"/>
    </xf>
    <xf numFmtId="164" fontId="29" fillId="0" borderId="0" xfId="0" applyFont="1" applyAlignment="1"/>
    <xf numFmtId="164" fontId="8" fillId="0" borderId="0" xfId="0" applyFont="1" applyAlignment="1">
      <alignment horizontal="right"/>
    </xf>
    <xf numFmtId="0" fontId="10" fillId="0" borderId="0" xfId="0" applyNumberFormat="1" applyFont="1" applyBorder="1" applyAlignment="1" applyProtection="1">
      <alignment horizontal="right"/>
      <protection locked="0"/>
    </xf>
    <xf numFmtId="164" fontId="10" fillId="0" borderId="0" xfId="0" applyFont="1" applyBorder="1" applyAlignment="1" applyProtection="1">
      <alignment horizontal="right"/>
      <protection locked="0"/>
    </xf>
    <xf numFmtId="164" fontId="40" fillId="6" borderId="0" xfId="0" applyFont="1" applyFill="1" applyBorder="1" applyAlignment="1">
      <alignment horizontal="center"/>
    </xf>
    <xf numFmtId="164" fontId="39" fillId="6" borderId="0" xfId="0" applyFont="1" applyFill="1" applyBorder="1" applyAlignment="1">
      <alignment horizontal="center"/>
    </xf>
    <xf numFmtId="164" fontId="41" fillId="0" borderId="0" xfId="0" applyFont="1" applyAlignment="1"/>
    <xf numFmtId="3" fontId="10" fillId="0" borderId="0" xfId="0" applyNumberFormat="1" applyFont="1" applyFill="1" applyBorder="1" applyAlignment="1" applyProtection="1"/>
    <xf numFmtId="3" fontId="11" fillId="0" borderId="0" xfId="0" applyNumberFormat="1" applyFont="1" applyAlignment="1"/>
    <xf numFmtId="164" fontId="10" fillId="0" borderId="0" xfId="0" applyFont="1" applyBorder="1" applyAlignment="1" applyProtection="1">
      <alignment horizontal="left"/>
      <protection locked="0"/>
    </xf>
    <xf numFmtId="0" fontId="8" fillId="0" borderId="0" xfId="0" applyNumberFormat="1" applyFont="1" applyAlignment="1"/>
    <xf numFmtId="167" fontId="10" fillId="0" borderId="2" xfId="0" applyNumberFormat="1" applyFont="1" applyBorder="1" applyAlignment="1"/>
    <xf numFmtId="3" fontId="11" fillId="4" borderId="0" xfId="0" applyNumberFormat="1" applyFont="1" applyFill="1" applyBorder="1" applyAlignment="1"/>
    <xf numFmtId="167" fontId="10" fillId="0" borderId="2" xfId="0" applyNumberFormat="1" applyFont="1" applyFill="1" applyBorder="1" applyAlignment="1"/>
    <xf numFmtId="167" fontId="10" fillId="0" borderId="0" xfId="4" applyNumberFormat="1" applyFont="1" applyBorder="1" applyAlignment="1" applyProtection="1">
      <protection locked="0"/>
    </xf>
    <xf numFmtId="167" fontId="10" fillId="0" borderId="0" xfId="4" applyNumberFormat="1" applyFont="1" applyFill="1" applyBorder="1" applyAlignment="1" applyProtection="1">
      <protection locked="0"/>
    </xf>
    <xf numFmtId="164" fontId="10" fillId="0" borderId="2" xfId="0" applyFont="1" applyBorder="1" applyAlignment="1"/>
    <xf numFmtId="166" fontId="10" fillId="0" borderId="2" xfId="0" applyNumberFormat="1" applyFont="1" applyBorder="1" applyAlignment="1"/>
    <xf numFmtId="166" fontId="10" fillId="4" borderId="2" xfId="0" applyNumberFormat="1" applyFont="1" applyFill="1" applyBorder="1" applyAlignment="1"/>
    <xf numFmtId="164" fontId="10" fillId="0" borderId="0" xfId="0" applyFont="1" applyAlignment="1"/>
    <xf numFmtId="167" fontId="11" fillId="0" borderId="0" xfId="4" applyNumberFormat="1" applyFont="1" applyFill="1" applyBorder="1" applyAlignment="1" applyProtection="1">
      <protection locked="0"/>
    </xf>
    <xf numFmtId="166" fontId="10" fillId="0" borderId="2" xfId="0" applyNumberFormat="1" applyFont="1" applyFill="1" applyBorder="1" applyAlignment="1"/>
    <xf numFmtId="167" fontId="11" fillId="0" borderId="0" xfId="0" applyNumberFormat="1" applyFont="1" applyAlignment="1"/>
    <xf numFmtId="167" fontId="24" fillId="0" borderId="0" xfId="11" applyNumberFormat="1" applyFont="1" applyAlignment="1"/>
    <xf numFmtId="3" fontId="10" fillId="4" borderId="2" xfId="0" applyNumberFormat="1" applyFont="1" applyFill="1" applyBorder="1" applyAlignment="1"/>
    <xf numFmtId="3" fontId="40" fillId="6" borderId="0" xfId="0" applyNumberFormat="1" applyFont="1" applyFill="1" applyBorder="1" applyAlignment="1"/>
    <xf numFmtId="0" fontId="10" fillId="0" borderId="0" xfId="0" applyNumberFormat="1" applyFont="1" applyFill="1" applyAlignment="1"/>
    <xf numFmtId="164" fontId="11" fillId="0" borderId="0" xfId="0" applyFont="1" applyFill="1" applyAlignment="1"/>
    <xf numFmtId="3" fontId="11" fillId="0" borderId="0" xfId="0" applyNumberFormat="1" applyFont="1" applyFill="1" applyAlignment="1"/>
    <xf numFmtId="3" fontId="11" fillId="4" borderId="0" xfId="0" applyNumberFormat="1" applyFont="1" applyFill="1" applyAlignment="1"/>
    <xf numFmtId="167" fontId="11" fillId="0" borderId="0" xfId="0" applyNumberFormat="1" applyFont="1" applyFill="1" applyAlignment="1"/>
    <xf numFmtId="167" fontId="11" fillId="4" borderId="0" xfId="0" applyNumberFormat="1" applyFont="1" applyFill="1" applyAlignment="1"/>
    <xf numFmtId="164" fontId="11" fillId="0" borderId="2" xfId="0" applyFont="1" applyBorder="1" applyAlignment="1"/>
    <xf numFmtId="164" fontId="50" fillId="0" borderId="0" xfId="0" applyFont="1"/>
    <xf numFmtId="3" fontId="50" fillId="0" borderId="0" xfId="0" applyNumberFormat="1" applyFont="1"/>
    <xf numFmtId="164" fontId="27" fillId="0" borderId="0" xfId="0" applyFont="1" applyAlignment="1"/>
    <xf numFmtId="166" fontId="11" fillId="0" borderId="0" xfId="0" applyNumberFormat="1" applyFont="1" applyFill="1" applyAlignment="1" applyProtection="1">
      <alignment horizontal="right"/>
    </xf>
    <xf numFmtId="166" fontId="11" fillId="4" borderId="0" xfId="0" applyNumberFormat="1" applyFont="1" applyFill="1" applyAlignment="1" applyProtection="1">
      <alignment horizontal="right"/>
    </xf>
    <xf numFmtId="165" fontId="10" fillId="0" borderId="2" xfId="0" applyNumberFormat="1" applyFont="1" applyBorder="1" applyAlignment="1"/>
    <xf numFmtId="164" fontId="39" fillId="6" borderId="0" xfId="0" applyFont="1" applyFill="1" applyAlignment="1"/>
    <xf numFmtId="164" fontId="10" fillId="0" borderId="0" xfId="0" applyFont="1" applyFill="1" applyBorder="1" applyAlignment="1"/>
    <xf numFmtId="164" fontId="10" fillId="0" borderId="0" xfId="0" applyFont="1" applyFill="1" applyAlignment="1"/>
    <xf numFmtId="164" fontId="40" fillId="6" borderId="0" xfId="0" applyFont="1" applyFill="1" applyBorder="1" applyAlignment="1">
      <alignment horizontal="center"/>
    </xf>
    <xf numFmtId="164" fontId="11" fillId="0" borderId="0" xfId="0" applyFont="1" applyAlignment="1">
      <alignment horizontal="left"/>
    </xf>
    <xf numFmtId="164" fontId="31" fillId="0" borderId="0" xfId="0" applyFont="1" applyAlignment="1">
      <alignment horizontal="right" vertical="center"/>
    </xf>
    <xf numFmtId="164" fontId="31" fillId="7" borderId="0" xfId="0" applyFont="1" applyFill="1" applyAlignment="1">
      <alignment horizontal="right" vertical="center"/>
    </xf>
    <xf numFmtId="3" fontId="24" fillId="0" borderId="0" xfId="10" applyNumberFormat="1" applyFont="1" applyAlignment="1">
      <alignment horizontal="right"/>
    </xf>
    <xf numFmtId="3" fontId="24" fillId="0" borderId="0" xfId="10" applyNumberFormat="1" applyFont="1" applyFill="1" applyAlignment="1">
      <alignment horizontal="right"/>
    </xf>
    <xf numFmtId="3" fontId="24" fillId="0" borderId="0" xfId="14" applyNumberFormat="1" applyFont="1" applyAlignment="1">
      <alignment horizontal="right"/>
    </xf>
    <xf numFmtId="3" fontId="11" fillId="0" borderId="0" xfId="0" applyNumberFormat="1" applyFont="1" applyFill="1" applyAlignment="1" applyProtection="1">
      <alignment horizontal="right"/>
    </xf>
    <xf numFmtId="3" fontId="11" fillId="4" borderId="0" xfId="0" applyNumberFormat="1" applyFont="1" applyFill="1" applyAlignment="1" applyProtection="1">
      <alignment horizontal="right"/>
    </xf>
    <xf numFmtId="3" fontId="24" fillId="0" borderId="0" xfId="14" applyNumberFormat="1" applyFont="1" applyFill="1" applyAlignment="1">
      <alignment horizontal="right"/>
    </xf>
    <xf numFmtId="3" fontId="24" fillId="4" borderId="0" xfId="14" applyNumberFormat="1" applyFont="1" applyFill="1" applyAlignment="1">
      <alignment horizontal="right"/>
    </xf>
    <xf numFmtId="3" fontId="24" fillId="0" borderId="0" xfId="11" applyNumberFormat="1" applyFont="1" applyAlignment="1"/>
    <xf numFmtId="3" fontId="24" fillId="0" borderId="0" xfId="11" applyNumberFormat="1" applyFont="1" applyFill="1" applyAlignment="1"/>
    <xf numFmtId="3" fontId="24" fillId="4" borderId="0" xfId="11" applyNumberFormat="1" applyFont="1" applyFill="1" applyAlignment="1"/>
    <xf numFmtId="3" fontId="24" fillId="0" borderId="0" xfId="11" applyNumberFormat="1" applyFont="1" applyFill="1" applyAlignment="1">
      <alignment horizontal="right"/>
    </xf>
    <xf numFmtId="3" fontId="50" fillId="0" borderId="0" xfId="0" applyNumberFormat="1" applyFont="1" applyAlignment="1">
      <alignment horizontal="right"/>
    </xf>
    <xf numFmtId="164" fontId="51" fillId="0" borderId="0" xfId="0" applyFont="1"/>
    <xf numFmtId="3" fontId="29" fillId="0" borderId="0" xfId="0" applyNumberFormat="1" applyFont="1" applyFill="1" applyAlignment="1"/>
    <xf numFmtId="3" fontId="12" fillId="4" borderId="0" xfId="0" applyNumberFormat="1" applyFont="1" applyFill="1" applyAlignment="1"/>
    <xf numFmtId="3" fontId="8" fillId="0" borderId="2" xfId="0" applyNumberFormat="1" applyFont="1" applyBorder="1" applyAlignment="1"/>
    <xf numFmtId="164" fontId="41" fillId="0" borderId="0" xfId="0" applyFont="1" applyAlignment="1" applyProtection="1">
      <alignment horizontal="left"/>
      <protection locked="0"/>
    </xf>
    <xf numFmtId="164" fontId="10" fillId="0" borderId="0" xfId="0" applyFont="1" applyBorder="1" applyAlignment="1" applyProtection="1">
      <alignment horizontal="right"/>
      <protection locked="0"/>
    </xf>
    <xf numFmtId="164" fontId="41" fillId="0" borderId="0" xfId="0" applyFont="1" applyBorder="1" applyAlignment="1" applyProtection="1">
      <protection locked="0"/>
    </xf>
    <xf numFmtId="164" fontId="41" fillId="0" borderId="0" xfId="0" applyFont="1" applyBorder="1" applyAlignment="1" applyProtection="1">
      <alignment horizontal="left"/>
      <protection locked="0"/>
    </xf>
    <xf numFmtId="164" fontId="31" fillId="0" borderId="0" xfId="0" applyFont="1" applyAlignment="1">
      <alignment horizontal="left"/>
    </xf>
    <xf numFmtId="0" fontId="41" fillId="0" borderId="0" xfId="7" applyFont="1" applyAlignment="1" applyProtection="1">
      <alignment horizontal="left"/>
      <protection locked="0"/>
    </xf>
    <xf numFmtId="0" fontId="11" fillId="0" borderId="0" xfId="0" applyNumberFormat="1" applyFont="1" applyAlignment="1">
      <alignment horizontal="left"/>
    </xf>
    <xf numFmtId="0" fontId="39" fillId="6" borderId="1" xfId="7" applyFont="1" applyFill="1" applyBorder="1" applyAlignment="1" applyProtection="1">
      <alignment horizontal="center"/>
      <protection locked="0"/>
    </xf>
    <xf numFmtId="0" fontId="39" fillId="6" borderId="1" xfId="8" applyFont="1" applyFill="1" applyBorder="1" applyAlignment="1">
      <alignment horizontal="center"/>
    </xf>
    <xf numFmtId="164" fontId="10" fillId="0" borderId="0" xfId="7" applyNumberFormat="1" applyFont="1" applyAlignment="1" applyProtection="1">
      <alignment horizontal="right"/>
      <protection locked="0"/>
    </xf>
    <xf numFmtId="164" fontId="10" fillId="0" borderId="0" xfId="7" applyNumberFormat="1" applyFont="1" applyBorder="1" applyAlignment="1" applyProtection="1">
      <alignment horizontal="right"/>
      <protection locked="0"/>
    </xf>
    <xf numFmtId="164" fontId="39" fillId="6" borderId="1" xfId="0" applyFont="1" applyFill="1" applyBorder="1" applyAlignment="1"/>
    <xf numFmtId="0" fontId="41" fillId="0" borderId="0" xfId="7" applyFont="1" applyBorder="1" applyAlignment="1" applyProtection="1">
      <alignment horizontal="left"/>
      <protection locked="0"/>
    </xf>
    <xf numFmtId="0" fontId="41" fillId="2" borderId="0" xfId="7" applyFont="1" applyFill="1" applyAlignment="1" applyProtection="1">
      <alignment horizontal="left"/>
      <protection locked="0"/>
    </xf>
    <xf numFmtId="0" fontId="10" fillId="2" borderId="0" xfId="7" applyFont="1" applyFill="1" applyAlignment="1">
      <alignment horizontal="right"/>
    </xf>
    <xf numFmtId="164" fontId="40" fillId="6" borderId="1" xfId="7" applyNumberFormat="1" applyFont="1" applyFill="1" applyBorder="1" applyAlignment="1" applyProtection="1">
      <alignment horizontal="center"/>
      <protection locked="0"/>
    </xf>
    <xf numFmtId="164" fontId="39" fillId="6" borderId="1" xfId="7" applyNumberFormat="1" applyFont="1" applyFill="1" applyBorder="1" applyAlignment="1" applyProtection="1">
      <alignment horizontal="center"/>
      <protection locked="0"/>
    </xf>
    <xf numFmtId="0" fontId="39" fillId="6" borderId="0" xfId="0" applyNumberFormat="1" applyFont="1" applyFill="1" applyBorder="1" applyAlignment="1" applyProtection="1">
      <alignment horizontal="center"/>
      <protection locked="0"/>
    </xf>
    <xf numFmtId="0" fontId="41" fillId="0" borderId="0" xfId="0" applyNumberFormat="1" applyFont="1" applyBorder="1" applyAlignment="1" applyProtection="1">
      <alignment horizontal="left"/>
      <protection locked="0"/>
    </xf>
    <xf numFmtId="0" fontId="39" fillId="6" borderId="1" xfId="0" applyNumberFormat="1" applyFont="1" applyFill="1" applyBorder="1" applyAlignment="1" applyProtection="1">
      <alignment horizontal="center"/>
      <protection locked="0"/>
    </xf>
    <xf numFmtId="164" fontId="39" fillId="6" borderId="1" xfId="0" applyFont="1" applyFill="1" applyBorder="1" applyAlignment="1">
      <alignment horizontal="center"/>
    </xf>
    <xf numFmtId="0" fontId="40" fillId="6" borderId="0" xfId="0" applyNumberFormat="1" applyFont="1" applyFill="1" applyBorder="1" applyAlignment="1" applyProtection="1">
      <alignment horizontal="center"/>
      <protection locked="0"/>
    </xf>
    <xf numFmtId="164" fontId="40" fillId="6" borderId="0" xfId="0" applyFont="1" applyFill="1" applyBorder="1" applyAlignment="1">
      <alignment horizontal="center"/>
    </xf>
    <xf numFmtId="164" fontId="39" fillId="6" borderId="0" xfId="0" applyFont="1" applyFill="1" applyBorder="1" applyAlignment="1">
      <alignment horizontal="center"/>
    </xf>
    <xf numFmtId="164" fontId="11" fillId="0" borderId="0" xfId="0" applyFont="1" applyBorder="1" applyAlignment="1">
      <alignment horizontal="left"/>
    </xf>
    <xf numFmtId="164" fontId="41" fillId="0" borderId="0" xfId="0" applyFont="1" applyAlignment="1" applyProtection="1">
      <protection locked="0"/>
    </xf>
    <xf numFmtId="164" fontId="10" fillId="0" borderId="0" xfId="0" applyFont="1" applyBorder="1" applyAlignment="1" applyProtection="1">
      <alignment horizontal="left" vertical="center"/>
      <protection locked="0"/>
    </xf>
    <xf numFmtId="164" fontId="41" fillId="0" borderId="0" xfId="0" applyFont="1" applyAlignment="1" applyProtection="1">
      <alignment horizontal="left"/>
      <protection locked="0"/>
    </xf>
    <xf numFmtId="0" fontId="10" fillId="0" borderId="0" xfId="0" applyNumberFormat="1" applyFont="1" applyBorder="1" applyAlignment="1" applyProtection="1">
      <alignment horizontal="right"/>
      <protection locked="0"/>
    </xf>
    <xf numFmtId="164" fontId="11" fillId="0" borderId="0" xfId="0" applyFont="1" applyAlignment="1">
      <alignment horizontal="left"/>
    </xf>
    <xf numFmtId="164" fontId="11" fillId="0" borderId="0" xfId="0" applyFont="1" applyBorder="1" applyAlignment="1" applyProtection="1">
      <alignment horizontal="left"/>
      <protection locked="0"/>
    </xf>
    <xf numFmtId="164" fontId="10" fillId="0" borderId="0" xfId="0" applyFont="1" applyBorder="1" applyAlignment="1" applyProtection="1">
      <alignment horizontal="left"/>
      <protection locked="0"/>
    </xf>
    <xf numFmtId="0" fontId="39" fillId="6" borderId="0" xfId="0" applyNumberFormat="1" applyFont="1" applyFill="1" applyBorder="1" applyAlignment="1" applyProtection="1">
      <alignment horizontal="center" vertical="center"/>
      <protection locked="0"/>
    </xf>
    <xf numFmtId="0" fontId="39" fillId="6" borderId="0" xfId="0" applyNumberFormat="1" applyFont="1" applyFill="1" applyBorder="1" applyAlignment="1" applyProtection="1">
      <alignment horizontal="right" vertical="center"/>
      <protection locked="0"/>
    </xf>
    <xf numFmtId="0" fontId="39" fillId="6" borderId="1" xfId="0" applyNumberFormat="1" applyFont="1" applyFill="1" applyBorder="1" applyAlignment="1" applyProtection="1">
      <alignment horizontal="center" vertical="center"/>
      <protection locked="0"/>
    </xf>
    <xf numFmtId="164" fontId="11" fillId="0" borderId="0" xfId="0" applyFont="1" applyFill="1" applyBorder="1" applyAlignment="1">
      <alignment horizontal="left"/>
    </xf>
    <xf numFmtId="164" fontId="10" fillId="0" borderId="0" xfId="0" applyFont="1" applyBorder="1" applyAlignment="1" applyProtection="1">
      <alignment horizontal="right"/>
      <protection locked="0"/>
    </xf>
    <xf numFmtId="164" fontId="41" fillId="0" borderId="0" xfId="0" applyFont="1" applyBorder="1" applyAlignment="1"/>
    <xf numFmtId="164" fontId="41" fillId="0" borderId="0" xfId="0" applyFont="1" applyAlignment="1">
      <alignment horizontal="left"/>
    </xf>
    <xf numFmtId="164" fontId="41" fillId="0" borderId="0" xfId="0" applyFont="1" applyBorder="1" applyAlignment="1" applyProtection="1">
      <protection locked="0"/>
    </xf>
    <xf numFmtId="164" fontId="41" fillId="0" borderId="0" xfId="0" applyFont="1" applyBorder="1" applyAlignment="1" applyProtection="1">
      <alignment horizontal="left"/>
      <protection locked="0"/>
    </xf>
    <xf numFmtId="164" fontId="26" fillId="0" borderId="0" xfId="0" applyFont="1" applyAlignment="1">
      <alignment horizontal="left"/>
    </xf>
    <xf numFmtId="164" fontId="34" fillId="0" borderId="0" xfId="0" applyFont="1" applyAlignment="1">
      <alignment horizontal="left"/>
    </xf>
    <xf numFmtId="164" fontId="41" fillId="0" borderId="0" xfId="0" applyFont="1" applyAlignment="1"/>
    <xf numFmtId="164" fontId="41" fillId="0" borderId="0" xfId="0" applyFont="1" applyFill="1" applyBorder="1" applyAlignment="1"/>
    <xf numFmtId="167" fontId="39" fillId="6" borderId="1" xfId="0" applyNumberFormat="1" applyFont="1" applyFill="1" applyBorder="1" applyAlignment="1">
      <alignment horizontal="center"/>
    </xf>
    <xf numFmtId="166" fontId="10" fillId="0" borderId="0" xfId="9" applyNumberFormat="1" applyFont="1" applyBorder="1"/>
  </cellXfs>
  <cellStyles count="17">
    <cellStyle name="Euro" xfId="1"/>
    <cellStyle name="Normal" xfId="0" builtinId="0"/>
    <cellStyle name="Normal 2" xfId="2"/>
    <cellStyle name="Normal 2 2" xfId="12"/>
    <cellStyle name="Normal 3" xfId="3"/>
    <cellStyle name="Normal 3 2" xfId="13"/>
    <cellStyle name="Normal 4" xfId="10"/>
    <cellStyle name="Normal 4 2" xfId="15"/>
    <cellStyle name="Normal 5" xfId="11"/>
    <cellStyle name="Normal 5 2" xfId="16"/>
    <cellStyle name="Normal 7" xfId="14"/>
    <cellStyle name="Normal_8.10" xfId="4"/>
    <cellStyle name="Normal_8.23" xfId="5"/>
    <cellStyle name="Normal_8.24" xfId="6"/>
    <cellStyle name="Normal_AGRO-1" xfId="7"/>
    <cellStyle name="Normal_AGRO-2-3" xfId="8"/>
    <cellStyle name="Normal_Proyecto tablas tierra anuario Villa Clara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FFFF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17259549899432"/>
          <c:y val="0.30527497194163916"/>
          <c:w val="0.78117796445200738"/>
          <c:h val="0.46606785262953243"/>
        </c:manualLayout>
      </c:layout>
      <c:areaChart>
        <c:grouping val="stacked"/>
        <c:varyColors val="0"/>
        <c:ser>
          <c:idx val="0"/>
          <c:order val="0"/>
          <c:tx>
            <c:strRef>
              <c:f>'7.1-2'!$A$13</c:f>
              <c:strCache>
                <c:ptCount val="1"/>
                <c:pt idx="0">
                  <c:v>  Superficie agrícola </c:v>
                </c:pt>
              </c:strCache>
            </c:strRef>
          </c:tx>
          <c:spPr>
            <a:solidFill>
              <a:srgbClr val="642F04"/>
            </a:solidFill>
          </c:spPr>
          <c:dLbls>
            <c:dLbl>
              <c:idx val="0"/>
              <c:layout>
                <c:manualLayout>
                  <c:x val="4.8027444253859353E-2"/>
                  <c:y val="1.8518518518518542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9C3-406B-8900-5DB9CA226D6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9C3-406B-8900-5DB9CA226D69}"/>
                </c:ext>
              </c:extLst>
            </c:dLbl>
            <c:dLbl>
              <c:idx val="4"/>
              <c:layout>
                <c:manualLayout>
                  <c:x val="-4.1166380789022301E-2"/>
                  <c:y val="4.6296296296296372E-3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9C3-406B-8900-5DB9CA226D69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('7.1-2'!$B$9:$C$9,'7.1-2'!$E$9:$G$9)</c:f>
              <c:strCache>
                <c:ptCount val="5"/>
                <c:pt idx="0">
                  <c:v>Total</c:v>
                </c:pt>
                <c:pt idx="1">
                  <c:v>Estatal</c:v>
                </c:pt>
                <c:pt idx="2">
                  <c:v>UBPC</c:v>
                </c:pt>
                <c:pt idx="3">
                  <c:v>CPA</c:v>
                </c:pt>
                <c:pt idx="4">
                  <c:v>Privado</c:v>
                </c:pt>
              </c:strCache>
            </c:strRef>
          </c:cat>
          <c:val>
            <c:numRef>
              <c:f>('7.1-2'!$B$13:$C$13,'7.1-2'!$E$13:$G$13)</c:f>
              <c:numCache>
                <c:formatCode>#,##0.0_ ;[Red]\-#,##0.0\ </c:formatCode>
                <c:ptCount val="5"/>
                <c:pt idx="0">
                  <c:v>1017.1656800000001</c:v>
                </c:pt>
                <c:pt idx="1">
                  <c:v>672.24904000000004</c:v>
                </c:pt>
                <c:pt idx="2">
                  <c:v>205.42972999999998</c:v>
                </c:pt>
                <c:pt idx="3">
                  <c:v>18.629199999999997</c:v>
                </c:pt>
                <c:pt idx="4">
                  <c:v>120.85771000000001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C3-406B-8900-5DB9CA226D69}"/>
            </c:ext>
          </c:extLst>
        </c:ser>
        <c:ser>
          <c:idx val="1"/>
          <c:order val="1"/>
          <c:tx>
            <c:strRef>
              <c:f>'7.1-2'!$A$14</c:f>
              <c:strCache>
                <c:ptCount val="1"/>
                <c:pt idx="0">
                  <c:v>    Superficie cultivada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('7.1-2'!$B$9:$C$9,'7.1-2'!$E$9:$G$9)</c:f>
              <c:strCache>
                <c:ptCount val="5"/>
                <c:pt idx="0">
                  <c:v>Total</c:v>
                </c:pt>
                <c:pt idx="1">
                  <c:v>Estatal</c:v>
                </c:pt>
                <c:pt idx="2">
                  <c:v>UBPC</c:v>
                </c:pt>
                <c:pt idx="3">
                  <c:v>CPA</c:v>
                </c:pt>
                <c:pt idx="4">
                  <c:v>Privado</c:v>
                </c:pt>
              </c:strCache>
            </c:strRef>
          </c:cat>
          <c:val>
            <c:numRef>
              <c:f>('7.1-2'!$B$14:$C$14,'7.1-2'!$E$14:$G$14)</c:f>
              <c:numCache>
                <c:formatCode>#,##0.0_ ;[Red]\-#,##0.0\ </c:formatCode>
                <c:ptCount val="5"/>
                <c:pt idx="0">
                  <c:v>267.12732</c:v>
                </c:pt>
                <c:pt idx="1">
                  <c:v>128.58678</c:v>
                </c:pt>
                <c:pt idx="2">
                  <c:v>97.886110000000002</c:v>
                </c:pt>
                <c:pt idx="3">
                  <c:v>9.7217999999999982</c:v>
                </c:pt>
                <c:pt idx="4">
                  <c:v>30.932629999999982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C3-406B-8900-5DB9CA226D69}"/>
            </c:ext>
          </c:extLst>
        </c:ser>
        <c:ser>
          <c:idx val="2"/>
          <c:order val="2"/>
          <c:tx>
            <c:strRef>
              <c:f>'7.1-2'!$A$15</c:f>
              <c:strCache>
                <c:ptCount val="1"/>
                <c:pt idx="0">
                  <c:v>  Superficie no agrícola 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dLbls>
            <c:dLbl>
              <c:idx val="0"/>
              <c:layout>
                <c:manualLayout>
                  <c:x val="4.1166453984956504E-2"/>
                  <c:y val="2.6234498465469529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9C3-406B-8900-5DB9CA226D69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35DA-4A19-9941-6E14A42A22B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C3-406B-8900-5DB9CA226D6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C3-406B-8900-5DB9CA226D6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C3-406B-8900-5DB9CA226D69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('7.1-2'!$B$9:$C$9,'7.1-2'!$E$9:$G$9)</c:f>
              <c:strCache>
                <c:ptCount val="5"/>
                <c:pt idx="0">
                  <c:v>Total</c:v>
                </c:pt>
                <c:pt idx="1">
                  <c:v>Estatal</c:v>
                </c:pt>
                <c:pt idx="2">
                  <c:v>UBPC</c:v>
                </c:pt>
                <c:pt idx="3">
                  <c:v>CPA</c:v>
                </c:pt>
                <c:pt idx="4">
                  <c:v>Privado</c:v>
                </c:pt>
              </c:strCache>
            </c:strRef>
          </c:cat>
          <c:val>
            <c:numRef>
              <c:f>('7.1-2'!$B$15:$C$15,'7.1-2'!$E$15:$G$15)</c:f>
              <c:numCache>
                <c:formatCode>#,##0.0_ ;[Red]\-#,##0.0\ </c:formatCode>
                <c:ptCount val="5"/>
                <c:pt idx="0">
                  <c:v>521.45031999999992</c:v>
                </c:pt>
                <c:pt idx="1">
                  <c:v>468.57806999999997</c:v>
                </c:pt>
                <c:pt idx="2">
                  <c:v>39.50685</c:v>
                </c:pt>
                <c:pt idx="3">
                  <c:v>1.5486399999999998</c:v>
                </c:pt>
                <c:pt idx="4">
                  <c:v>11.81676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C3-406B-8900-5DB9CA226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9530088"/>
        <c:axId val="239532832"/>
      </c:areaChart>
      <c:catAx>
        <c:axId val="239530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239532832"/>
        <c:crosses val="autoZero"/>
        <c:auto val="1"/>
        <c:lblAlgn val="ctr"/>
        <c:lblOffset val="100"/>
        <c:noMultiLvlLbl val="0"/>
      </c:catAx>
      <c:valAx>
        <c:axId val="239532832"/>
        <c:scaling>
          <c:orientation val="minMax"/>
        </c:scaling>
        <c:delete val="1"/>
        <c:axPos val="l"/>
        <c:numFmt formatCode="#,##0.0_ ;[Red]\-#,##0.0\ " sourceLinked="1"/>
        <c:majorTickMark val="out"/>
        <c:minorTickMark val="none"/>
        <c:tickLblPos val="nextTo"/>
        <c:crossAx val="239530088"/>
        <c:crosses val="autoZero"/>
        <c:crossBetween val="midCat"/>
        <c:majorUnit val="2000"/>
      </c:valAx>
    </c:plotArea>
    <c:legend>
      <c:legendPos val="r"/>
      <c:layout>
        <c:manualLayout>
          <c:xMode val="edge"/>
          <c:yMode val="edge"/>
          <c:x val="0.11124174133405748"/>
          <c:y val="0.8651647172071838"/>
          <c:w val="0.79956448547379855"/>
          <c:h val="0.13078123809721698"/>
        </c:manualLayout>
      </c:layout>
      <c:overlay val="0"/>
      <c:txPr>
        <a:bodyPr/>
        <a:lstStyle/>
        <a:p>
          <a:pPr>
            <a:defRPr sz="800" b="1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187918542222704E-2"/>
          <c:y val="5.1400554097404488E-2"/>
          <c:w val="0.67788450558351498"/>
          <c:h val="0.60846784776902851"/>
        </c:manualLayout>
      </c:layout>
      <c:barChart>
        <c:barDir val="col"/>
        <c:grouping val="clustered"/>
        <c:varyColors val="0"/>
        <c:ser>
          <c:idx val="0"/>
          <c:order val="0"/>
          <c:tx>
            <c:v>Total Agrícola</c:v>
          </c:tx>
          <c:spPr>
            <a:solidFill>
              <a:srgbClr val="642F04"/>
            </a:solidFill>
          </c:spPr>
          <c:invertIfNegative val="0"/>
          <c:cat>
            <c:strRef>
              <c:f>'7.1-2'!$A$37:$A$49</c:f>
              <c:strCache>
                <c:ptCount val="13"/>
                <c:pt idx="0">
                  <c:v>Carlos Manuel de Céspedes</c:v>
                </c:pt>
                <c:pt idx="1">
                  <c:v>Esmeralda</c:v>
                </c:pt>
                <c:pt idx="2">
                  <c:v>Sierra de Cubitas</c:v>
                </c:pt>
                <c:pt idx="3">
                  <c:v>Minas</c:v>
                </c:pt>
                <c:pt idx="4">
                  <c:v>Nuevitas</c:v>
                </c:pt>
                <c:pt idx="5">
                  <c:v>Guáimaro</c:v>
                </c:pt>
                <c:pt idx="6">
                  <c:v>Sibanicú</c:v>
                </c:pt>
                <c:pt idx="7">
                  <c:v>Camagüey</c:v>
                </c:pt>
                <c:pt idx="8">
                  <c:v>Florida</c:v>
                </c:pt>
                <c:pt idx="9">
                  <c:v>Vertientes</c:v>
                </c:pt>
                <c:pt idx="10">
                  <c:v>Jimaguayú</c:v>
                </c:pt>
                <c:pt idx="11">
                  <c:v>Najasa</c:v>
                </c:pt>
                <c:pt idx="12">
                  <c:v>Santa Cruz del Sur</c:v>
                </c:pt>
              </c:strCache>
            </c:strRef>
          </c:cat>
          <c:val>
            <c:numRef>
              <c:f>'7.1-2'!$C$37:$C$49</c:f>
              <c:numCache>
                <c:formatCode>#,##0.0;[Red]#,##0.0</c:formatCode>
                <c:ptCount val="13"/>
                <c:pt idx="0">
                  <c:v>55.387879999999988</c:v>
                </c:pt>
                <c:pt idx="1">
                  <c:v>69.741669999999999</c:v>
                </c:pt>
                <c:pt idx="2">
                  <c:v>32.477550000000001</c:v>
                </c:pt>
                <c:pt idx="3">
                  <c:v>52.329679999999996</c:v>
                </c:pt>
                <c:pt idx="4">
                  <c:v>68.753479999999996</c:v>
                </c:pt>
                <c:pt idx="5">
                  <c:v>107.47309999999997</c:v>
                </c:pt>
                <c:pt idx="6">
                  <c:v>64.563159999999996</c:v>
                </c:pt>
                <c:pt idx="7">
                  <c:v>73.500679999999974</c:v>
                </c:pt>
                <c:pt idx="8">
                  <c:v>135.58149</c:v>
                </c:pt>
                <c:pt idx="9">
                  <c:v>137.58229999999998</c:v>
                </c:pt>
                <c:pt idx="10">
                  <c:v>61.264129999999994</c:v>
                </c:pt>
                <c:pt idx="11">
                  <c:v>68.98626999999999</c:v>
                </c:pt>
                <c:pt idx="12">
                  <c:v>89.524289999999993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CD-4B39-AF59-FAE5B6CD6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536752"/>
        <c:axId val="239534400"/>
      </c:barChart>
      <c:lineChart>
        <c:grouping val="standard"/>
        <c:varyColors val="0"/>
        <c:ser>
          <c:idx val="1"/>
          <c:order val="1"/>
          <c:tx>
            <c:strRef>
              <c:f>'7.1-2'!$D$32</c:f>
              <c:strCache>
                <c:ptCount val="1"/>
                <c:pt idx="0">
                  <c:v>Cultivada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strRef>
              <c:f>'7.1-2'!$A$37:$A$49</c:f>
              <c:strCache>
                <c:ptCount val="13"/>
                <c:pt idx="0">
                  <c:v>Carlos Manuel de Céspedes</c:v>
                </c:pt>
                <c:pt idx="1">
                  <c:v>Esmeralda</c:v>
                </c:pt>
                <c:pt idx="2">
                  <c:v>Sierra de Cubitas</c:v>
                </c:pt>
                <c:pt idx="3">
                  <c:v>Minas</c:v>
                </c:pt>
                <c:pt idx="4">
                  <c:v>Nuevitas</c:v>
                </c:pt>
                <c:pt idx="5">
                  <c:v>Guáimaro</c:v>
                </c:pt>
                <c:pt idx="6">
                  <c:v>Sibanicú</c:v>
                </c:pt>
                <c:pt idx="7">
                  <c:v>Camagüey</c:v>
                </c:pt>
                <c:pt idx="8">
                  <c:v>Florida</c:v>
                </c:pt>
                <c:pt idx="9">
                  <c:v>Vertientes</c:v>
                </c:pt>
                <c:pt idx="10">
                  <c:v>Jimaguayú</c:v>
                </c:pt>
                <c:pt idx="11">
                  <c:v>Najasa</c:v>
                </c:pt>
                <c:pt idx="12">
                  <c:v>Santa Cruz del Sur</c:v>
                </c:pt>
              </c:strCache>
            </c:strRef>
          </c:cat>
          <c:val>
            <c:numRef>
              <c:f>'7.1-2'!$D$37:$D$49</c:f>
              <c:numCache>
                <c:formatCode>#,##0.0;[Red]#,##0.0</c:formatCode>
                <c:ptCount val="13"/>
                <c:pt idx="0">
                  <c:v>21.115530000000003</c:v>
                </c:pt>
                <c:pt idx="1">
                  <c:v>25.0732</c:v>
                </c:pt>
                <c:pt idx="2">
                  <c:v>11.889759999999999</c:v>
                </c:pt>
                <c:pt idx="3">
                  <c:v>9.7750699999999924</c:v>
                </c:pt>
                <c:pt idx="4">
                  <c:v>8.2120499999999979</c:v>
                </c:pt>
                <c:pt idx="5">
                  <c:v>12.613919999999991</c:v>
                </c:pt>
                <c:pt idx="6">
                  <c:v>12.503059999999991</c:v>
                </c:pt>
                <c:pt idx="7">
                  <c:v>13.507819999999978</c:v>
                </c:pt>
                <c:pt idx="8">
                  <c:v>38.534009999999995</c:v>
                </c:pt>
                <c:pt idx="9">
                  <c:v>63.302579999999992</c:v>
                </c:pt>
                <c:pt idx="10">
                  <c:v>14.870369999999996</c:v>
                </c:pt>
                <c:pt idx="11">
                  <c:v>4.4741099999999934</c:v>
                </c:pt>
                <c:pt idx="12">
                  <c:v>31.255840000000003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CD-4B39-AF59-FAE5B6CD6102}"/>
            </c:ext>
          </c:extLst>
        </c:ser>
        <c:ser>
          <c:idx val="2"/>
          <c:order val="2"/>
          <c:tx>
            <c:v>Total No Cultivada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'7.1-2'!$A$37:$A$49</c:f>
              <c:strCache>
                <c:ptCount val="13"/>
                <c:pt idx="0">
                  <c:v>Carlos Manuel de Céspedes</c:v>
                </c:pt>
                <c:pt idx="1">
                  <c:v>Esmeralda</c:v>
                </c:pt>
                <c:pt idx="2">
                  <c:v>Sierra de Cubitas</c:v>
                </c:pt>
                <c:pt idx="3">
                  <c:v>Minas</c:v>
                </c:pt>
                <c:pt idx="4">
                  <c:v>Nuevitas</c:v>
                </c:pt>
                <c:pt idx="5">
                  <c:v>Guáimaro</c:v>
                </c:pt>
                <c:pt idx="6">
                  <c:v>Sibanicú</c:v>
                </c:pt>
                <c:pt idx="7">
                  <c:v>Camagüey</c:v>
                </c:pt>
                <c:pt idx="8">
                  <c:v>Florida</c:v>
                </c:pt>
                <c:pt idx="9">
                  <c:v>Vertientes</c:v>
                </c:pt>
                <c:pt idx="10">
                  <c:v>Jimaguayú</c:v>
                </c:pt>
                <c:pt idx="11">
                  <c:v>Najasa</c:v>
                </c:pt>
                <c:pt idx="12">
                  <c:v>Santa Cruz del Sur</c:v>
                </c:pt>
              </c:strCache>
            </c:strRef>
          </c:cat>
          <c:val>
            <c:numRef>
              <c:f>'7.1-2'!$E$37:$E$49</c:f>
              <c:numCache>
                <c:formatCode>#,##0.0;[Red]#,##0.0</c:formatCode>
                <c:ptCount val="13"/>
                <c:pt idx="0">
                  <c:v>34.272349999999989</c:v>
                </c:pt>
                <c:pt idx="1">
                  <c:v>44.668469999999999</c:v>
                </c:pt>
                <c:pt idx="2">
                  <c:v>20.587790000000002</c:v>
                </c:pt>
                <c:pt idx="3">
                  <c:v>42.554610000000004</c:v>
                </c:pt>
                <c:pt idx="4">
                  <c:v>60.541429999999998</c:v>
                </c:pt>
                <c:pt idx="5">
                  <c:v>94.859179999999981</c:v>
                </c:pt>
                <c:pt idx="6">
                  <c:v>52.060100000000006</c:v>
                </c:pt>
                <c:pt idx="7">
                  <c:v>59.992859999999993</c:v>
                </c:pt>
                <c:pt idx="8">
                  <c:v>97.047480000000007</c:v>
                </c:pt>
                <c:pt idx="9">
                  <c:v>74.279719999999983</c:v>
                </c:pt>
                <c:pt idx="10">
                  <c:v>46.39376</c:v>
                </c:pt>
                <c:pt idx="11">
                  <c:v>64.512159999999994</c:v>
                </c:pt>
                <c:pt idx="12">
                  <c:v>58.268449999999987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CD-4B39-AF59-FAE5B6CD6102}"/>
            </c:ext>
          </c:extLst>
        </c:ser>
        <c:ser>
          <c:idx val="3"/>
          <c:order val="3"/>
          <c:tx>
            <c:v>Ociosa</c:v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strRef>
              <c:f>'7.1-2'!$A$37:$A$49</c:f>
              <c:strCache>
                <c:ptCount val="13"/>
                <c:pt idx="0">
                  <c:v>Carlos Manuel de Céspedes</c:v>
                </c:pt>
                <c:pt idx="1">
                  <c:v>Esmeralda</c:v>
                </c:pt>
                <c:pt idx="2">
                  <c:v>Sierra de Cubitas</c:v>
                </c:pt>
                <c:pt idx="3">
                  <c:v>Minas</c:v>
                </c:pt>
                <c:pt idx="4">
                  <c:v>Nuevitas</c:v>
                </c:pt>
                <c:pt idx="5">
                  <c:v>Guáimaro</c:v>
                </c:pt>
                <c:pt idx="6">
                  <c:v>Sibanicú</c:v>
                </c:pt>
                <c:pt idx="7">
                  <c:v>Camagüey</c:v>
                </c:pt>
                <c:pt idx="8">
                  <c:v>Florida</c:v>
                </c:pt>
                <c:pt idx="9">
                  <c:v>Vertientes</c:v>
                </c:pt>
                <c:pt idx="10">
                  <c:v>Jimaguayú</c:v>
                </c:pt>
                <c:pt idx="11">
                  <c:v>Najasa</c:v>
                </c:pt>
                <c:pt idx="12">
                  <c:v>Santa Cruz del Sur</c:v>
                </c:pt>
              </c:strCache>
            </c:strRef>
          </c:cat>
          <c:val>
            <c:numRef>
              <c:f>'7.1-2'!$F$37:$F$49</c:f>
              <c:numCache>
                <c:formatCode>#,##0.0;[Red]#,##0.0</c:formatCode>
                <c:ptCount val="13"/>
                <c:pt idx="0">
                  <c:v>18.302809999999997</c:v>
                </c:pt>
                <c:pt idx="1">
                  <c:v>25.905950000000001</c:v>
                </c:pt>
                <c:pt idx="2">
                  <c:v>4.7988700000000009</c:v>
                </c:pt>
                <c:pt idx="3">
                  <c:v>8.8434899999999992</c:v>
                </c:pt>
                <c:pt idx="4">
                  <c:v>57.187599999999996</c:v>
                </c:pt>
                <c:pt idx="5">
                  <c:v>43.877379999999995</c:v>
                </c:pt>
                <c:pt idx="6">
                  <c:v>17.201080000000001</c:v>
                </c:pt>
                <c:pt idx="7">
                  <c:v>5.7500100000000005</c:v>
                </c:pt>
                <c:pt idx="8">
                  <c:v>66.352329999999995</c:v>
                </c:pt>
                <c:pt idx="9">
                  <c:v>21.850680000000001</c:v>
                </c:pt>
                <c:pt idx="10">
                  <c:v>7.5084300000000015</c:v>
                </c:pt>
                <c:pt idx="11">
                  <c:v>16.99296</c:v>
                </c:pt>
                <c:pt idx="12">
                  <c:v>20.037759999999999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CD-4B39-AF59-FAE5B6CD6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536752"/>
        <c:axId val="239534400"/>
      </c:lineChart>
      <c:catAx>
        <c:axId val="239536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60000"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239534400"/>
        <c:crosses val="autoZero"/>
        <c:auto val="1"/>
        <c:lblAlgn val="ctr"/>
        <c:lblOffset val="100"/>
        <c:noMultiLvlLbl val="0"/>
      </c:catAx>
      <c:valAx>
        <c:axId val="239534400"/>
        <c:scaling>
          <c:orientation val="minMax"/>
        </c:scaling>
        <c:delete val="1"/>
        <c:axPos val="l"/>
        <c:numFmt formatCode="#,##0.0;[Red]#,##0.0" sourceLinked="1"/>
        <c:majorTickMark val="out"/>
        <c:minorTickMark val="none"/>
        <c:tickLblPos val="nextTo"/>
        <c:crossAx val="239536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483588652924414"/>
          <c:y val="0.25233321921716306"/>
          <c:w val="0.14248035478364998"/>
          <c:h val="0.35053086106172232"/>
        </c:manualLayout>
      </c:layout>
      <c:overlay val="0"/>
      <c:txPr>
        <a:bodyPr/>
        <a:lstStyle/>
        <a:p>
          <a:pPr>
            <a:defRPr sz="800" b="1">
              <a:latin typeface="Arial" pitchFamily="34" charset="0"/>
              <a:cs typeface="Arial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 paperSize="9" orientation="landscape" horizontalDpi="1200" verticalDpi="12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9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900" b="1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7.18- Gráfico: Producción  de viandas y hortalizas en el período 2018 - 2022</a:t>
            </a:r>
            <a:r>
              <a:rPr lang="es-ES" sz="9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            </a:t>
            </a:r>
            <a:endParaRPr lang="es-ES" sz="9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9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 sz="9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9.0660229257160413E-2"/>
          <c:y val="3.7032676064195587E-2"/>
        </c:manualLayout>
      </c:layout>
      <c:overlay val="0"/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10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7847172417050648E-5"/>
          <c:y val="0.19970489298611491"/>
          <c:w val="0.84331999409040381"/>
          <c:h val="0.64257812290457306"/>
        </c:manualLayout>
      </c:layout>
      <c:bar3DChart>
        <c:barDir val="col"/>
        <c:grouping val="clustered"/>
        <c:varyColors val="0"/>
        <c:ser>
          <c:idx val="0"/>
          <c:order val="0"/>
          <c:tx>
            <c:v>Viandas</c:v>
          </c:tx>
          <c:spPr>
            <a:gradFill>
              <a:gsLst>
                <a:gs pos="0">
                  <a:srgbClr val="D6B19C"/>
                </a:gs>
                <a:gs pos="30000">
                  <a:srgbClr val="D49E6C"/>
                </a:gs>
                <a:gs pos="70000">
                  <a:srgbClr val="A65528"/>
                </a:gs>
                <a:gs pos="100000">
                  <a:srgbClr val="663012"/>
                </a:gs>
              </a:gsLst>
              <a:lin ang="5400000" scaled="0"/>
            </a:gradFill>
          </c:spPr>
          <c:invertIfNegative val="0"/>
          <c:dLbls>
            <c:dLbl>
              <c:idx val="0"/>
              <c:layout>
                <c:manualLayout>
                  <c:x val="9.3579225006768245E-4"/>
                  <c:y val="0.1463156951750317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96D-4314-82FD-F6CE5F9CE337}"/>
                </c:ext>
              </c:extLst>
            </c:dLbl>
            <c:dLbl>
              <c:idx val="1"/>
              <c:layout>
                <c:manualLayout>
                  <c:x val="2.966787007901889E-3"/>
                  <c:y val="0.1534386737747147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96D-4314-82FD-F6CE5F9CE337}"/>
                </c:ext>
              </c:extLst>
            </c:dLbl>
            <c:dLbl>
              <c:idx val="2"/>
              <c:layout>
                <c:manualLayout>
                  <c:x val="2.2367420650166894E-3"/>
                  <c:y val="0.1488095557398488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96D-4314-82FD-F6CE5F9CE337}"/>
                </c:ext>
              </c:extLst>
            </c:dLbl>
            <c:dLbl>
              <c:idx val="3"/>
              <c:layout>
                <c:manualLayout>
                  <c:x val="3.9772859295860571E-3"/>
                  <c:y val="0.1414070973909145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96D-4314-82FD-F6CE5F9CE337}"/>
                </c:ext>
              </c:extLst>
            </c:dLbl>
            <c:dLbl>
              <c:idx val="4"/>
              <c:layout>
                <c:manualLayout>
                  <c:x val="4.1548227450880172E-3"/>
                  <c:y val="0.1522158828180570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96D-4314-82FD-F6CE5F9CE337}"/>
                </c:ext>
              </c:extLst>
            </c:dLbl>
            <c:dLbl>
              <c:idx val="5"/>
              <c:layout>
                <c:manualLayout>
                  <c:x val="3.3816589582350552E-3"/>
                  <c:y val="0.14599678786038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96D-4314-82FD-F6CE5F9CE337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-5400000" vert="horz" anchor="ctr" anchorCtr="1"/>
              <a:lstStyle/>
              <a:p>
                <a:pPr algn="ctr">
                  <a:defRPr lang="es-ES"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'7.17-18'!$C$6:$I$6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'7.17-18'!$C$9:$I$9</c:f>
              <c:numCache>
                <c:formatCode>#,##0</c:formatCode>
                <c:ptCount val="5"/>
                <c:pt idx="0">
                  <c:v>37457.64</c:v>
                </c:pt>
                <c:pt idx="1">
                  <c:v>40701.30999999999</c:v>
                </c:pt>
                <c:pt idx="2">
                  <c:v>43862.559999999998</c:v>
                </c:pt>
                <c:pt idx="3">
                  <c:v>46493.56</c:v>
                </c:pt>
                <c:pt idx="4">
                  <c:v>32745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6-096D-4314-82FD-F6CE5F9CE337}"/>
            </c:ext>
          </c:extLst>
        </c:ser>
        <c:ser>
          <c:idx val="1"/>
          <c:order val="1"/>
          <c:tx>
            <c:v>Hortalizas</c:v>
          </c:tx>
          <c:spPr>
            <a:solidFill>
              <a:srgbClr val="9BBB59">
                <a:lumMod val="75000"/>
                <a:alpha val="88000"/>
              </a:srgbClr>
            </a:solidFill>
          </c:spPr>
          <c:invertIfNegative val="0"/>
          <c:dLbls>
            <c:dLbl>
              <c:idx val="0"/>
              <c:layout>
                <c:manualLayout>
                  <c:x val="1.0122551363876361E-3"/>
                  <c:y val="0.16627167577345067"/>
                </c:manualLayout>
              </c:layout>
              <c:numFmt formatCode="#,##0" sourceLinked="0"/>
              <c:spPr/>
              <c:txPr>
                <a:bodyPr rot="-5400000" vert="horz" anchor="t" anchorCtr="1"/>
                <a:lstStyle/>
                <a:p>
                  <a:pPr>
                    <a:defRPr sz="800" b="1">
                      <a:solidFill>
                        <a:schemeClr val="tx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96D-4314-82FD-F6CE5F9CE337}"/>
                </c:ext>
              </c:extLst>
            </c:dLbl>
            <c:dLbl>
              <c:idx val="1"/>
              <c:layout>
                <c:manualLayout>
                  <c:x val="5.7874029150999497E-4"/>
                  <c:y val="0.16914774232932694"/>
                </c:manualLayout>
              </c:layout>
              <c:numFmt formatCode="#,##0" sourceLinked="0"/>
              <c:spPr/>
              <c:txPr>
                <a:bodyPr rot="-5400000" vert="horz" anchor="t" anchorCtr="1"/>
                <a:lstStyle/>
                <a:p>
                  <a:pPr>
                    <a:defRPr sz="800" b="1">
                      <a:solidFill>
                        <a:schemeClr val="tx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96D-4314-82FD-F6CE5F9CE337}"/>
                </c:ext>
              </c:extLst>
            </c:dLbl>
            <c:dLbl>
              <c:idx val="2"/>
              <c:layout>
                <c:manualLayout>
                  <c:x val="-2.5127379603376509E-5"/>
                  <c:y val="0.15886948563924713"/>
                </c:manualLayout>
              </c:layout>
              <c:numFmt formatCode="#,##0" sourceLinked="0"/>
              <c:spPr/>
              <c:txPr>
                <a:bodyPr rot="-5400000" vert="horz" anchor="t" anchorCtr="1"/>
                <a:lstStyle/>
                <a:p>
                  <a:pPr>
                    <a:defRPr sz="800" b="1">
                      <a:solidFill>
                        <a:schemeClr val="tx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96D-4314-82FD-F6CE5F9CE337}"/>
                </c:ext>
              </c:extLst>
            </c:dLbl>
            <c:dLbl>
              <c:idx val="3"/>
              <c:layout>
                <c:manualLayout>
                  <c:x val="-2.4992286164648639E-5"/>
                  <c:y val="0.17308432992986722"/>
                </c:manualLayout>
              </c:layout>
              <c:numFmt formatCode="#,##0" sourceLinked="0"/>
              <c:spPr/>
              <c:txPr>
                <a:bodyPr rot="-5400000" vert="horz" anchor="t" anchorCtr="1"/>
                <a:lstStyle/>
                <a:p>
                  <a:pPr>
                    <a:defRPr sz="800" b="1">
                      <a:solidFill>
                        <a:schemeClr val="tx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96D-4314-82FD-F6CE5F9CE337}"/>
                </c:ext>
              </c:extLst>
            </c:dLbl>
            <c:dLbl>
              <c:idx val="4"/>
              <c:layout>
                <c:manualLayout>
                  <c:x val="1.5454182971845784E-3"/>
                  <c:y val="0.16967800285165896"/>
                </c:manualLayout>
              </c:layout>
              <c:numFmt formatCode="#,##0" sourceLinked="0"/>
              <c:spPr/>
              <c:txPr>
                <a:bodyPr rot="-5400000" vert="horz" anchor="t" anchorCtr="1"/>
                <a:lstStyle/>
                <a:p>
                  <a:pPr>
                    <a:defRPr sz="800" b="1">
                      <a:solidFill>
                        <a:schemeClr val="tx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96D-4314-82FD-F6CE5F9CE337}"/>
                </c:ext>
              </c:extLst>
            </c:dLbl>
            <c:dLbl>
              <c:idx val="5"/>
              <c:layout>
                <c:manualLayout>
                  <c:x val="3.3816589582350552E-3"/>
                  <c:y val="0.1718017270882930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96D-4314-82FD-F6CE5F9CE337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-5400000" vert="horz" anchor="t" anchorCtr="1"/>
              <a:lstStyle/>
              <a:p>
                <a:pPr>
                  <a:defRPr sz="8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'7.17-18'!$C$6:$I$6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'7.17-18'!$C$34:$I$34</c:f>
              <c:numCache>
                <c:formatCode>#,##0</c:formatCode>
                <c:ptCount val="5"/>
                <c:pt idx="0">
                  <c:v>79074.12999999999</c:v>
                </c:pt>
                <c:pt idx="1">
                  <c:v>77190.95</c:v>
                </c:pt>
                <c:pt idx="2">
                  <c:v>85553.319999999992</c:v>
                </c:pt>
                <c:pt idx="3">
                  <c:v>38752.749999999993</c:v>
                </c:pt>
                <c:pt idx="4">
                  <c:v>70657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96D-4314-82FD-F6CE5F9CE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0803104"/>
        <c:axId val="360807024"/>
        <c:axId val="0"/>
      </c:bar3DChart>
      <c:catAx>
        <c:axId val="360803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 sz="1000" b="1"/>
                  <a:t>(toneladas/año)</a:t>
                </a:r>
                <a:endParaRPr lang="es-ES" sz="1800" b="1"/>
              </a:p>
            </c:rich>
          </c:tx>
          <c:layout>
            <c:manualLayout>
              <c:xMode val="edge"/>
              <c:yMode val="edge"/>
              <c:x val="0.33979269101266646"/>
              <c:y val="0.9292200101063309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360807024"/>
        <c:crosses val="autoZero"/>
        <c:auto val="1"/>
        <c:lblAlgn val="ctr"/>
        <c:lblOffset val="100"/>
        <c:noMultiLvlLbl val="0"/>
      </c:catAx>
      <c:valAx>
        <c:axId val="360807024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3608031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401295111467801"/>
          <c:y val="0.44120993514423151"/>
          <c:w val="0.12430156438187057"/>
          <c:h val="0.20056105157340129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9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7.21- Gráfico: Rendimiento diario de leche por vaca en ordeño (litros al día) </a:t>
            </a:r>
            <a:endParaRPr lang="es-ES" sz="9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482705704567678"/>
          <c:y val="0.2764005905511811"/>
          <c:w val="0.71266570288339703"/>
          <c:h val="0.4357250656167978"/>
        </c:manualLayout>
      </c:layout>
      <c:lineChart>
        <c:grouping val="standard"/>
        <c:varyColors val="0"/>
        <c:ser>
          <c:idx val="1"/>
          <c:order val="0"/>
          <c:spPr>
            <a:ln>
              <a:solidFill>
                <a:srgbClr val="793905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4.0114846050335079E-2"/>
                  <c:y val="-4.515199236459079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800" b="1"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5A8-4B9F-A79D-2775E65B7FB5}"/>
                </c:ext>
              </c:extLst>
            </c:dLbl>
            <c:dLbl>
              <c:idx val="1"/>
              <c:layout>
                <c:manualLayout>
                  <c:x val="-4.8463167992325897E-2"/>
                  <c:y val="-4.84848484848485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5A8-4B9F-A79D-2775E65B7FB5}"/>
                </c:ext>
              </c:extLst>
            </c:dLbl>
            <c:dLbl>
              <c:idx val="2"/>
              <c:layout>
                <c:manualLayout>
                  <c:x val="-3.5650623885918005E-2"/>
                  <c:y val="-5.81818181818181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5A8-4B9F-A79D-2775E65B7FB5}"/>
                </c:ext>
              </c:extLst>
            </c:dLbl>
            <c:dLbl>
              <c:idx val="3"/>
              <c:layout>
                <c:manualLayout>
                  <c:x val="-5.2209121067988327E-2"/>
                  <c:y val="3.8787878787878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5A8-4B9F-A79D-2775E65B7FB5}"/>
                </c:ext>
              </c:extLst>
            </c:dLbl>
            <c:dLbl>
              <c:idx val="4"/>
              <c:layout>
                <c:manualLayout>
                  <c:x val="-3.0803823318876617E-2"/>
                  <c:y val="-4.1439274636125033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800" b="1"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5A8-4B9F-A79D-2775E65B7FB5}"/>
                </c:ext>
              </c:extLst>
            </c:dLbl>
            <c:dLbl>
              <c:idx val="5"/>
              <c:layout>
                <c:manualLayout>
                  <c:x val="-3.0897207367795627E-2"/>
                  <c:y val="5.33333333333334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5A8-4B9F-A79D-2775E65B7FB5}"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'7.19-20-21'!$A$56:$A$62</c:f>
              <c:numCache>
                <c:formatCode>0_)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'7.19-20-21'!$H$56:$H$62</c:f>
              <c:numCache>
                <c:formatCode>#,##0.0</c:formatCode>
                <c:ptCount val="5"/>
                <c:pt idx="0">
                  <c:v>3.6378982239584441</c:v>
                </c:pt>
                <c:pt idx="1">
                  <c:v>3.6982183892720326</c:v>
                </c:pt>
                <c:pt idx="2">
                  <c:v>3.1956964732121342</c:v>
                </c:pt>
                <c:pt idx="3">
                  <c:v>2.8133470807897689</c:v>
                </c:pt>
                <c:pt idx="4">
                  <c:v>3.5250085757563294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5A8-4B9F-A79D-2775E65B7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0807808"/>
        <c:axId val="360800360"/>
      </c:lineChart>
      <c:catAx>
        <c:axId val="360807808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360800360"/>
        <c:crosses val="autoZero"/>
        <c:auto val="1"/>
        <c:lblAlgn val="ctr"/>
        <c:lblOffset val="100"/>
        <c:noMultiLvlLbl val="0"/>
      </c:catAx>
      <c:valAx>
        <c:axId val="360800360"/>
        <c:scaling>
          <c:orientation val="minMax"/>
          <c:min val="2"/>
        </c:scaling>
        <c:delete val="1"/>
        <c:axPos val="l"/>
        <c:numFmt formatCode="#\ ##0.0" sourceLinked="0"/>
        <c:majorTickMark val="out"/>
        <c:minorTickMark val="none"/>
        <c:tickLblPos val="nextTo"/>
        <c:crossAx val="360807808"/>
        <c:crosses val="autoZero"/>
        <c:crossBetween val="between"/>
        <c:majorUnit val="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390542698785588E-2"/>
          <c:y val="0.16863054122244361"/>
          <c:w val="0.66336118041484482"/>
          <c:h val="0.60680290337456411"/>
        </c:manualLayout>
      </c:layout>
      <c:barChart>
        <c:barDir val="col"/>
        <c:grouping val="clustered"/>
        <c:varyColors val="0"/>
        <c:ser>
          <c:idx val="0"/>
          <c:order val="0"/>
          <c:tx>
            <c:v>No Estatal (cabz)</c:v>
          </c:tx>
          <c:spPr>
            <a:solidFill>
              <a:schemeClr val="accent3">
                <a:lumMod val="5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1.2038141484165522E-3"/>
                  <c:y val="0.1592227955213652"/>
                </c:manualLayout>
              </c:layout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E84-4DF1-9C33-9FF627F58159}"/>
                </c:ext>
              </c:extLst>
            </c:dLbl>
            <c:dLbl>
              <c:idx val="1"/>
              <c:layout>
                <c:manualLayout>
                  <c:x val="-3.5099904820737491E-3"/>
                  <c:y val="0.15963796521265683"/>
                </c:manualLayout>
              </c:layout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E84-4DF1-9C33-9FF627F58159}"/>
                </c:ext>
              </c:extLst>
            </c:dLbl>
            <c:dLbl>
              <c:idx val="2"/>
              <c:layout>
                <c:manualLayout>
                  <c:x val="0"/>
                  <c:y val="0.15975555047155524"/>
                </c:manualLayout>
              </c:layout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E84-4DF1-9C33-9FF627F58159}"/>
                </c:ext>
              </c:extLst>
            </c:dLbl>
            <c:dLbl>
              <c:idx val="3"/>
              <c:layout>
                <c:manualLayout>
                  <c:x val="1.2065360303554747E-3"/>
                  <c:y val="0.17790649671336448"/>
                </c:manualLayout>
              </c:layout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E84-4DF1-9C33-9FF627F58159}"/>
                </c:ext>
              </c:extLst>
            </c:dLbl>
            <c:dLbl>
              <c:idx val="4"/>
              <c:layout>
                <c:manualLayout>
                  <c:x val="-1.941196710036557E-3"/>
                  <c:y val="0.15104146030666757"/>
                </c:manualLayout>
              </c:layout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E84-4DF1-9C33-9FF627F58159}"/>
                </c:ext>
              </c:extLst>
            </c:dLbl>
            <c:dLbl>
              <c:idx val="5"/>
              <c:layout>
                <c:manualLayout>
                  <c:x val="7.3490812349376365E-4"/>
                  <c:y val="0.1302548575279915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E84-4DF1-9C33-9FF627F58159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'7.22-23-24'!$E$31:$I$31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'7.22-23-24'!$N$35:$R$35</c:f>
              <c:numCache>
                <c:formatCode>#,##0</c:formatCode>
                <c:ptCount val="5"/>
                <c:pt idx="0">
                  <c:v>41245</c:v>
                </c:pt>
                <c:pt idx="1">
                  <c:v>36953</c:v>
                </c:pt>
                <c:pt idx="2">
                  <c:v>29880</c:v>
                </c:pt>
                <c:pt idx="3">
                  <c:v>34913</c:v>
                </c:pt>
                <c:pt idx="4">
                  <c:v>24713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84-4DF1-9C33-9FF627F58159}"/>
            </c:ext>
          </c:extLst>
        </c:ser>
        <c:ser>
          <c:idx val="1"/>
          <c:order val="1"/>
          <c:tx>
            <c:v>Estatal (cabz)</c:v>
          </c:tx>
          <c:spPr>
            <a:solidFill>
              <a:srgbClr val="F79646">
                <a:lumMod val="50000"/>
              </a:srgbClr>
            </a:solidFill>
          </c:spPr>
          <c:invertIfNegative val="0"/>
          <c:dLbls>
            <c:dLbl>
              <c:idx val="0"/>
              <c:layout>
                <c:manualLayout>
                  <c:x val="-4.3463505687434175E-3"/>
                  <c:y val="0.14475000990527997"/>
                </c:manualLayout>
              </c:layout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E84-4DF1-9C33-9FF627F58159}"/>
                </c:ext>
              </c:extLst>
            </c:dLbl>
            <c:dLbl>
              <c:idx val="1"/>
              <c:layout>
                <c:manualLayout>
                  <c:x val="-3.5099904820737491E-3"/>
                  <c:y val="0.12398854310586123"/>
                </c:manualLayout>
              </c:layout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4E84-4DF1-9C33-9FF627F58159}"/>
                </c:ext>
              </c:extLst>
            </c:dLbl>
            <c:dLbl>
              <c:idx val="2"/>
              <c:layout>
                <c:manualLayout>
                  <c:x val="-1.2038141484165522E-3"/>
                  <c:y val="0.12641075683581476"/>
                </c:manualLayout>
              </c:layout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E84-4DF1-9C33-9FF627F58159}"/>
                </c:ext>
              </c:extLst>
            </c:dLbl>
            <c:dLbl>
              <c:idx val="3"/>
              <c:layout>
                <c:manualLayout>
                  <c:x val="-3.7277410371830161E-4"/>
                  <c:y val="0.14833614728490951"/>
                </c:manualLayout>
              </c:layout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4E84-4DF1-9C33-9FF627F58159}"/>
                </c:ext>
              </c:extLst>
            </c:dLbl>
            <c:dLbl>
              <c:idx val="4"/>
              <c:layout>
                <c:manualLayout>
                  <c:x val="-2.676228555436633E-3"/>
                  <c:y val="0.12601305451993913"/>
                </c:manualLayout>
              </c:layout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E84-4DF1-9C33-9FF627F58159}"/>
                </c:ext>
              </c:extLst>
            </c:dLbl>
            <c:dLbl>
              <c:idx val="5"/>
              <c:layout>
                <c:manualLayout>
                  <c:x val="-3.6745406174688177E-4"/>
                  <c:y val="0.1494040003697972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E84-4DF1-9C33-9FF627F58159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'7.22-23-24'!$E$31:$I$31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'7.22-23-24'!$E$35:$I$35</c:f>
              <c:numCache>
                <c:formatCode>#,##0</c:formatCode>
                <c:ptCount val="5"/>
                <c:pt idx="0">
                  <c:v>27343</c:v>
                </c:pt>
                <c:pt idx="1">
                  <c:v>24364</c:v>
                </c:pt>
                <c:pt idx="2">
                  <c:v>27375</c:v>
                </c:pt>
                <c:pt idx="3">
                  <c:v>20633</c:v>
                </c:pt>
                <c:pt idx="4">
                  <c:v>12815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84-4DF1-9C33-9FF627F58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0801928"/>
        <c:axId val="360804280"/>
      </c:barChart>
      <c:lineChart>
        <c:grouping val="standard"/>
        <c:varyColors val="0"/>
        <c:ser>
          <c:idx val="3"/>
          <c:order val="2"/>
          <c:tx>
            <c:v>Peso Promedio(Kg)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spPr/>
              <c:txPr>
                <a:bodyPr anchor="t" anchorCtr="1"/>
                <a:lstStyle/>
                <a:p>
                  <a:pPr>
                    <a:defRPr sz="800" b="1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1AE-45B8-99A9-F781345AB383}"/>
                </c:ext>
              </c:extLst>
            </c:dLbl>
            <c:dLbl>
              <c:idx val="1"/>
              <c:spPr/>
              <c:txPr>
                <a:bodyPr anchor="t" anchorCtr="1"/>
                <a:lstStyle/>
                <a:p>
                  <a:pPr>
                    <a:defRPr sz="800" b="1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A1AE-45B8-99A9-F781345AB383}"/>
                </c:ext>
              </c:extLst>
            </c:dLbl>
            <c:dLbl>
              <c:idx val="2"/>
              <c:spPr/>
              <c:txPr>
                <a:bodyPr anchor="t" anchorCtr="1"/>
                <a:lstStyle/>
                <a:p>
                  <a:pPr>
                    <a:defRPr sz="800" b="1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1AE-45B8-99A9-F781345AB383}"/>
                </c:ext>
              </c:extLst>
            </c:dLbl>
            <c:dLbl>
              <c:idx val="3"/>
              <c:spPr/>
              <c:txPr>
                <a:bodyPr anchor="t" anchorCtr="1"/>
                <a:lstStyle/>
                <a:p>
                  <a:pPr>
                    <a:defRPr sz="800" b="1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1AE-45B8-99A9-F781345AB383}"/>
                </c:ext>
              </c:extLst>
            </c:dLbl>
            <c:dLbl>
              <c:idx val="4"/>
              <c:spPr/>
              <c:txPr>
                <a:bodyPr anchor="t" anchorCtr="1"/>
                <a:lstStyle/>
                <a:p>
                  <a:pPr>
                    <a:defRPr sz="800" b="1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A1AE-45B8-99A9-F781345AB383}"/>
                </c:ext>
              </c:extLst>
            </c:dLbl>
            <c:spPr>
              <a:noFill/>
              <a:ln w="25400">
                <a:noFill/>
              </a:ln>
            </c:spPr>
            <c:txPr>
              <a:bodyPr anchor="t" anchorCtr="1"/>
              <a:lstStyle/>
              <a:p>
                <a:pPr>
                  <a:defRPr sz="800" b="1">
                    <a:solidFill>
                      <a:srgbClr val="FF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'7.22-23-24'!$C$31:$I$31</c:f>
              <c:numCache>
                <c:formatCode>0</c:formatCode>
                <c:ptCount val="7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</c:numCache>
            </c:numRef>
          </c:cat>
          <c:val>
            <c:numRef>
              <c:f>'7.22-23-24'!$E$38:$I$38</c:f>
              <c:numCache>
                <c:formatCode>#,##0.0</c:formatCode>
                <c:ptCount val="5"/>
                <c:pt idx="0">
                  <c:v>345.12159561439319</c:v>
                </c:pt>
                <c:pt idx="1">
                  <c:v>336</c:v>
                </c:pt>
                <c:pt idx="2">
                  <c:v>308.45</c:v>
                </c:pt>
                <c:pt idx="3">
                  <c:v>341.51</c:v>
                </c:pt>
                <c:pt idx="4">
                  <c:v>208.3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4E84-4DF1-9C33-9FF627F58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900248"/>
        <c:axId val="489895656"/>
      </c:lineChart>
      <c:catAx>
        <c:axId val="36080192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360804280"/>
        <c:crosses val="autoZero"/>
        <c:auto val="1"/>
        <c:lblAlgn val="ctr"/>
        <c:lblOffset val="100"/>
        <c:noMultiLvlLbl val="0"/>
      </c:catAx>
      <c:valAx>
        <c:axId val="3608042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n-US"/>
          </a:p>
        </c:txPr>
        <c:crossAx val="360801928"/>
        <c:crosses val="autoZero"/>
        <c:crossBetween val="between"/>
      </c:valAx>
      <c:valAx>
        <c:axId val="489895656"/>
        <c:scaling>
          <c:orientation val="minMax"/>
        </c:scaling>
        <c:delete val="0"/>
        <c:axPos val="r"/>
        <c:numFmt formatCode="#,##0.0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>
                <a:ln>
                  <a:noFill/>
                </a:ln>
                <a:noFill/>
              </a:defRPr>
            </a:pPr>
            <a:endParaRPr lang="en-US"/>
          </a:p>
        </c:txPr>
        <c:crossAx val="489900248"/>
        <c:crosses val="max"/>
        <c:crossBetween val="between"/>
      </c:valAx>
      <c:catAx>
        <c:axId val="489900248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89895656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78418911867616459"/>
          <c:y val="0.35167296842062862"/>
          <c:w val="0.21396342828514608"/>
          <c:h val="0.3160339022053647"/>
        </c:manualLayout>
      </c:layout>
      <c:overlay val="0"/>
      <c:txPr>
        <a:bodyPr/>
        <a:lstStyle/>
        <a:p>
          <a:pPr>
            <a:defRPr sz="80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74387711469585E-2"/>
          <c:y val="0.17538126361655773"/>
          <c:w val="0.65672319091243214"/>
          <c:h val="0.74700546711137106"/>
        </c:manualLayout>
      </c:layout>
      <c:barChart>
        <c:barDir val="col"/>
        <c:grouping val="clustered"/>
        <c:varyColors val="0"/>
        <c:ser>
          <c:idx val="0"/>
          <c:order val="0"/>
          <c:tx>
            <c:v>No Estatal (cabz)</c:v>
          </c:tx>
          <c:spPr>
            <a:solidFill>
              <a:schemeClr val="accent3">
                <a:lumMod val="50000"/>
              </a:schemeClr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7326-4E2F-A09C-FAD4D12B65EB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326-4E2F-A09C-FAD4D12B65EB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7326-4E2F-A09C-FAD4D12B65EB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326-4E2F-A09C-FAD4D12B65EB}"/>
                </c:ext>
              </c:extLst>
            </c:dLbl>
            <c:dLbl>
              <c:idx val="4"/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7326-4E2F-A09C-FAD4D12B65EB}"/>
                </c:ext>
              </c:extLst>
            </c:dLbl>
            <c:dLbl>
              <c:idx val="5"/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7326-4E2F-A09C-FAD4D12B65EB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'7.25-26-27'!$E$6:$I$6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'7.25-26-27'!$K$13:$O$13</c:f>
              <c:numCache>
                <c:formatCode>#,##0</c:formatCode>
                <c:ptCount val="5"/>
                <c:pt idx="0">
                  <c:v>54090</c:v>
                </c:pt>
                <c:pt idx="1">
                  <c:v>48070</c:v>
                </c:pt>
                <c:pt idx="2">
                  <c:v>42632</c:v>
                </c:pt>
                <c:pt idx="3">
                  <c:v>22903</c:v>
                </c:pt>
                <c:pt idx="4">
                  <c:v>51469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26-4E2F-A09C-FAD4D12B65EB}"/>
            </c:ext>
          </c:extLst>
        </c:ser>
        <c:ser>
          <c:idx val="1"/>
          <c:order val="1"/>
          <c:tx>
            <c:v>Estatal (cabz)</c:v>
          </c:tx>
          <c:spPr>
            <a:solidFill>
              <a:srgbClr val="F79646">
                <a:lumMod val="50000"/>
              </a:srgbClr>
            </a:solidFill>
          </c:spPr>
          <c:invertIfNegative val="0"/>
          <c:dLbls>
            <c:dLbl>
              <c:idx val="0"/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7326-4E2F-A09C-FAD4D12B65EB}"/>
                </c:ext>
              </c:extLst>
            </c:dLbl>
            <c:dLbl>
              <c:idx val="1"/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7326-4E2F-A09C-FAD4D12B65EB}"/>
                </c:ext>
              </c:extLst>
            </c:dLbl>
            <c:dLbl>
              <c:idx val="2"/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7326-4E2F-A09C-FAD4D12B65EB}"/>
                </c:ext>
              </c:extLst>
            </c:dLbl>
            <c:dLbl>
              <c:idx val="3"/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7326-4E2F-A09C-FAD4D12B65EB}"/>
                </c:ext>
              </c:extLst>
            </c:dLbl>
            <c:dLbl>
              <c:idx val="4"/>
              <c:layout>
                <c:manualLayout>
                  <c:x val="2.1188041869571977E-3"/>
                  <c:y val="1.0960149589144494E-2"/>
                </c:manualLayout>
              </c:layout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326-4E2F-A09C-FAD4D12B65EB}"/>
                </c:ext>
              </c:extLst>
            </c:dLbl>
            <c:dLbl>
              <c:idx val="5"/>
              <c:spPr/>
              <c:txPr>
                <a:bodyPr rot="-5400000" vert="horz"/>
                <a:lstStyle/>
                <a:p>
                  <a:pPr>
                    <a:defRPr sz="800" b="1">
                      <a:solidFill>
                        <a:schemeClr val="bg1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7326-4E2F-A09C-FAD4D12B65EB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'7.25-26-27'!$E$6:$I$6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'7.25-26-27'!$E$14:$I$14</c:f>
              <c:numCache>
                <c:formatCode>#,##0</c:formatCode>
                <c:ptCount val="5"/>
                <c:pt idx="0">
                  <c:v>113848</c:v>
                </c:pt>
                <c:pt idx="1">
                  <c:v>84347</c:v>
                </c:pt>
                <c:pt idx="2">
                  <c:v>74731</c:v>
                </c:pt>
                <c:pt idx="3">
                  <c:v>41887</c:v>
                </c:pt>
                <c:pt idx="4">
                  <c:v>13660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326-4E2F-A09C-FAD4D12B6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0805848"/>
        <c:axId val="360806240"/>
      </c:barChart>
      <c:lineChart>
        <c:grouping val="standard"/>
        <c:varyColors val="0"/>
        <c:ser>
          <c:idx val="3"/>
          <c:order val="2"/>
          <c:tx>
            <c:v>Peso promedio (Kg)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5382985801967178E-2"/>
                  <c:y val="-2.2117846622883984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345-4BB5-A658-C3EA73D616FE}"/>
                </c:ext>
              </c:extLst>
            </c:dLbl>
            <c:dLbl>
              <c:idx val="1"/>
              <c:numFmt formatCode="#,##0.0" sourceLinked="0"/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345-4BB5-A658-C3EA73D616FE}"/>
                </c:ext>
              </c:extLst>
            </c:dLbl>
            <c:dLbl>
              <c:idx val="2"/>
              <c:numFmt formatCode="#,##0.0" sourceLinked="0"/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345-4BB5-A658-C3EA73D616FE}"/>
                </c:ext>
              </c:extLst>
            </c:dLbl>
            <c:dLbl>
              <c:idx val="3"/>
              <c:layout>
                <c:manualLayout>
                  <c:x val="-1.4532727255520184E-2"/>
                  <c:y val="-2.5029054774266753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345-4BB5-A658-C3EA73D616FE}"/>
                </c:ext>
              </c:extLst>
            </c:dLbl>
            <c:dLbl>
              <c:idx val="4"/>
              <c:layout>
                <c:manualLayout>
                  <c:x val="-6.9656938908535561E-3"/>
                  <c:y val="-6.9606985401334635E-3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345-4BB5-A658-C3EA73D616FE}"/>
                </c:ext>
              </c:extLst>
            </c:dLbl>
            <c:dLbl>
              <c:idx val="5"/>
              <c:numFmt formatCode="#,##0.0" sourceLinked="0"/>
              <c:spPr/>
              <c:txPr>
                <a:bodyPr/>
                <a:lstStyle/>
                <a:p>
                  <a:pPr>
                    <a:defRPr sz="800" b="1">
                      <a:solidFill>
                        <a:srgbClr val="FF0000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C345-4BB5-A658-C3EA73D616FE}"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rgbClr val="FF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'7.25-26-27'!$C$6:$I$6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'7.25-26-27'!$E$12:$I$12</c:f>
              <c:numCache>
                <c:formatCode>#,##0.0</c:formatCode>
                <c:ptCount val="5"/>
                <c:pt idx="0">
                  <c:v>89.414903119008201</c:v>
                </c:pt>
                <c:pt idx="1">
                  <c:v>86.917389761133393</c:v>
                </c:pt>
                <c:pt idx="2">
                  <c:v>96.47</c:v>
                </c:pt>
                <c:pt idx="3">
                  <c:v>58.23</c:v>
                </c:pt>
                <c:pt idx="4">
                  <c:v>47.7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7326-4E2F-A09C-FAD4D12B6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646824"/>
        <c:axId val="467643872"/>
      </c:lineChart>
      <c:catAx>
        <c:axId val="36080584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9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360806240"/>
        <c:crosses val="autoZero"/>
        <c:auto val="1"/>
        <c:lblAlgn val="ctr"/>
        <c:lblOffset val="100"/>
        <c:noMultiLvlLbl val="0"/>
      </c:catAx>
      <c:valAx>
        <c:axId val="36080624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n-US"/>
          </a:p>
        </c:txPr>
        <c:crossAx val="360805848"/>
        <c:crosses val="autoZero"/>
        <c:crossBetween val="between"/>
      </c:valAx>
      <c:valAx>
        <c:axId val="467643872"/>
        <c:scaling>
          <c:orientation val="minMax"/>
        </c:scaling>
        <c:delete val="0"/>
        <c:axPos val="r"/>
        <c:numFmt formatCode="#,##0.0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n-US"/>
          </a:p>
        </c:txPr>
        <c:crossAx val="467646824"/>
        <c:crosses val="max"/>
        <c:crossBetween val="between"/>
      </c:valAx>
      <c:catAx>
        <c:axId val="467646824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67643872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77534135687219119"/>
          <c:y val="0.30808055106648785"/>
          <c:w val="0.22465864312780878"/>
          <c:h val="0.33101847563172249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5537661669906158E-2"/>
          <c:y val="0.17554827644512258"/>
          <c:w val="0.8547459391058837"/>
          <c:h val="0.52385664945478561"/>
        </c:manualLayout>
      </c:layout>
      <c:lineChart>
        <c:grouping val="standard"/>
        <c:varyColors val="0"/>
        <c:ser>
          <c:idx val="0"/>
          <c:order val="0"/>
          <c:tx>
            <c:v>Huevos por gallina (U)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4.69196148501674E-2"/>
                  <c:y val="-4.19256609214312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9F5-40F8-A7CA-3678083917F1}"/>
                </c:ext>
              </c:extLst>
            </c:dLbl>
            <c:dLbl>
              <c:idx val="1"/>
              <c:layout>
                <c:manualLayout>
                  <c:x val="-4.7732576206194997E-2"/>
                  <c:y val="-6.7275584581034678E-2"/>
                </c:manualLayout>
              </c:layout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9F5-40F8-A7CA-3678083917F1}"/>
                </c:ext>
              </c:extLst>
            </c:dLbl>
            <c:dLbl>
              <c:idx val="2"/>
              <c:layout>
                <c:manualLayout>
                  <c:x val="-5.7005319336057743E-2"/>
                  <c:y val="-3.97662777908798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9F5-40F8-A7CA-3678083917F1}"/>
                </c:ext>
              </c:extLst>
            </c:dLbl>
            <c:dLbl>
              <c:idx val="3"/>
              <c:layout>
                <c:manualLayout>
                  <c:x val="-4.6552252326201797E-2"/>
                  <c:y val="-4.80102219617891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9F5-40F8-A7CA-3678083917F1}"/>
                </c:ext>
              </c:extLst>
            </c:dLbl>
            <c:dLbl>
              <c:idx val="4"/>
              <c:layout>
                <c:manualLayout>
                  <c:x val="-4.7954093059798364E-2"/>
                  <c:y val="4.8208590490842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9F5-40F8-A7CA-3678083917F1}"/>
                </c:ext>
              </c:extLst>
            </c:dLbl>
            <c:dLbl>
              <c:idx val="5"/>
              <c:layout>
                <c:manualLayout>
                  <c:x val="-4.0143367665044144E-2"/>
                  <c:y val="4.44444444444444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F5-40F8-A7CA-3678083917F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'7.25-26-27'!$C$46:$I$46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'7.25-26-27'!$E$57:$I$57</c:f>
              <c:numCache>
                <c:formatCode>#,##0</c:formatCode>
                <c:ptCount val="5"/>
                <c:pt idx="0">
                  <c:v>229</c:v>
                </c:pt>
                <c:pt idx="1">
                  <c:v>239</c:v>
                </c:pt>
                <c:pt idx="2">
                  <c:v>219.64</c:v>
                </c:pt>
                <c:pt idx="3">
                  <c:v>199.8</c:v>
                </c:pt>
                <c:pt idx="4">
                  <c:v>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F5-40F8-A7CA-367808391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1862272"/>
        <c:axId val="361863056"/>
      </c:lineChart>
      <c:catAx>
        <c:axId val="3618622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361863056"/>
        <c:crosses val="autoZero"/>
        <c:auto val="1"/>
        <c:lblAlgn val="ctr"/>
        <c:lblOffset val="100"/>
        <c:noMultiLvlLbl val="0"/>
      </c:catAx>
      <c:valAx>
        <c:axId val="361863056"/>
        <c:scaling>
          <c:orientation val="minMax"/>
          <c:min val="100"/>
        </c:scaling>
        <c:delete val="1"/>
        <c:axPos val="l"/>
        <c:numFmt formatCode="#,##0" sourceLinked="1"/>
        <c:majorTickMark val="out"/>
        <c:minorTickMark val="none"/>
        <c:tickLblPos val="nextTo"/>
        <c:crossAx val="361862272"/>
        <c:crosses val="autoZero"/>
        <c:crossBetween val="between"/>
        <c:majorUnit val="100"/>
      </c:valAx>
    </c:plotArea>
    <c:legend>
      <c:legendPos val="b"/>
      <c:layout>
        <c:manualLayout>
          <c:xMode val="edge"/>
          <c:yMode val="edge"/>
          <c:x val="0.3487214047649968"/>
          <c:y val="0.85612679184332729"/>
          <c:w val="0.30667588917163235"/>
          <c:h val="6.1821926105390702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280672362763165E-2"/>
          <c:y val="0.26987681284365"/>
          <c:w val="0.7974621656335511"/>
          <c:h val="0.47412533287353681"/>
        </c:manualLayout>
      </c:layout>
      <c:lineChart>
        <c:grouping val="standard"/>
        <c:varyColors val="0"/>
        <c:ser>
          <c:idx val="0"/>
          <c:order val="0"/>
          <c:tx>
            <c:v>Captura bruta total</c:v>
          </c:tx>
          <c:spPr>
            <a:ln>
              <a:solidFill>
                <a:srgbClr val="000099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7.8786675707076356E-2"/>
                  <c:y val="-5.4026859781213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CED-40AB-BF9A-D5C7115E8A2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CED-40AB-BF9A-D5C7115E8A2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CED-40AB-BF9A-D5C7115E8A2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ED-40AB-BF9A-D5C7115E8A2A}"/>
                </c:ext>
              </c:extLst>
            </c:dLbl>
            <c:dLbl>
              <c:idx val="4"/>
              <c:layout>
                <c:manualLayout>
                  <c:x val="-4.4525441439367611E-2"/>
                  <c:y val="-7.3491579975860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CED-40AB-BF9A-D5C7115E8A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'7.36'!$B$6:$H$6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'7.36'!$B$10:$H$10</c:f>
              <c:numCache>
                <c:formatCode>#,##0.0</c:formatCode>
                <c:ptCount val="5"/>
                <c:pt idx="0">
                  <c:v>5315</c:v>
                </c:pt>
                <c:pt idx="1">
                  <c:v>5108.9000000000005</c:v>
                </c:pt>
                <c:pt idx="2">
                  <c:v>6501.4</c:v>
                </c:pt>
                <c:pt idx="3">
                  <c:v>5901</c:v>
                </c:pt>
                <c:pt idx="4">
                  <c:v>4469.8999999999996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CED-40AB-BF9A-D5C7115E8A2A}"/>
            </c:ext>
          </c:extLst>
        </c:ser>
        <c:ser>
          <c:idx val="1"/>
          <c:order val="1"/>
          <c:tx>
            <c:v>Pescado</c:v>
          </c:tx>
          <c:marker>
            <c:symbol val="none"/>
          </c:marker>
          <c:dLbls>
            <c:dLbl>
              <c:idx val="0"/>
              <c:layout>
                <c:manualLayout>
                  <c:x val="-7.8786675707076356E-2"/>
                  <c:y val="4.91606797325516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CCED-40AB-BF9A-D5C7115E8A2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CED-40AB-BF9A-D5C7115E8A2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CED-40AB-BF9A-D5C7115E8A2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CED-40AB-BF9A-D5C7115E8A2A}"/>
                </c:ext>
              </c:extLst>
            </c:dLbl>
            <c:dLbl>
              <c:idx val="4"/>
              <c:layout>
                <c:manualLayout>
                  <c:x val="-5.0235647150652415E-2"/>
                  <c:y val="4.42944996838898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CCED-40AB-BF9A-D5C7115E8A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'7.36'!$B$6:$H$6</c:f>
              <c:numCache>
                <c:formatCode>0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'7.36'!$B$11:$H$11</c:f>
              <c:numCache>
                <c:formatCode>#,##0.0</c:formatCode>
                <c:ptCount val="5"/>
                <c:pt idx="0">
                  <c:v>4510.2999999999993</c:v>
                </c:pt>
                <c:pt idx="1">
                  <c:v>4414.8</c:v>
                </c:pt>
                <c:pt idx="2">
                  <c:v>5993</c:v>
                </c:pt>
                <c:pt idx="3">
                  <c:v>5161.6000000000004</c:v>
                </c:pt>
                <c:pt idx="4">
                  <c:v>4020.1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CED-40AB-BF9A-D5C7115E8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1865016"/>
        <c:axId val="361864624"/>
      </c:lineChart>
      <c:catAx>
        <c:axId val="36186501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361864624"/>
        <c:crosses val="autoZero"/>
        <c:auto val="1"/>
        <c:lblAlgn val="ctr"/>
        <c:lblOffset val="100"/>
        <c:noMultiLvlLbl val="0"/>
      </c:catAx>
      <c:valAx>
        <c:axId val="361864624"/>
        <c:scaling>
          <c:orientation val="minMax"/>
          <c:min val="3000"/>
        </c:scaling>
        <c:delete val="1"/>
        <c:axPos val="l"/>
        <c:numFmt formatCode="#,##0.0" sourceLinked="1"/>
        <c:majorTickMark val="out"/>
        <c:minorTickMark val="none"/>
        <c:tickLblPos val="nextTo"/>
        <c:crossAx val="361865016"/>
        <c:crosses val="autoZero"/>
        <c:crossBetween val="between"/>
        <c:minorUnit val="1000"/>
      </c:valAx>
    </c:plotArea>
    <c:legend>
      <c:legendPos val="r"/>
      <c:layout>
        <c:manualLayout>
          <c:xMode val="edge"/>
          <c:yMode val="edge"/>
          <c:x val="0.11005137655665384"/>
          <c:y val="0.87369995444037862"/>
          <c:w val="0.72760055986207828"/>
          <c:h val="9.0706738240583798E-2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55</xdr:row>
      <xdr:rowOff>19050</xdr:rowOff>
    </xdr:from>
    <xdr:to>
      <xdr:col>6</xdr:col>
      <xdr:colOff>381000</xdr:colOff>
      <xdr:row>78</xdr:row>
      <xdr:rowOff>114300</xdr:rowOff>
    </xdr:to>
    <xdr:graphicFrame macro="">
      <xdr:nvGraphicFramePr>
        <xdr:cNvPr id="2" name="1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38099</xdr:colOff>
      <xdr:row>80</xdr:row>
      <xdr:rowOff>104775</xdr:rowOff>
    </xdr:from>
    <xdr:to>
      <xdr:col>6</xdr:col>
      <xdr:colOff>495300</xdr:colOff>
      <xdr:row>109</xdr:row>
      <xdr:rowOff>66675</xdr:rowOff>
    </xdr:to>
    <xdr:graphicFrame macro="">
      <xdr:nvGraphicFramePr>
        <xdr:cNvPr id="3" name="18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0.02607</cdr:x>
      <cdr:y>0.03694</cdr:y>
    </cdr:from>
    <cdr:to>
      <cdr:x>0.94528</cdr:x>
      <cdr:y>0.15847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61926" y="104500"/>
          <a:ext cx="5708547" cy="343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7.1- Gráfico: Distribución de la tierra</a:t>
          </a:r>
          <a:r>
            <a:rPr lang="es-ES" sz="9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y su utilización según formas de tenencia. Año 2022</a:t>
          </a:r>
        </a:p>
        <a:p xmlns:a="http://schemas.openxmlformats.org/drawingml/2006/main">
          <a:pPr algn="ctr"/>
          <a:endParaRPr lang="es-ES" sz="9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0.28032</cdr:x>
      <cdr:y>0.37392</cdr:y>
    </cdr:from>
    <cdr:to>
      <cdr:x>0.40069</cdr:x>
      <cdr:y>0.43771</cdr:y>
    </cdr:to>
    <cdr:sp macro="" textlink="">
      <cdr:nvSpPr>
        <cdr:cNvPr id="11" name="13 CuadroTexto"/>
        <cdr:cNvSpPr txBox="1"/>
      </cdr:nvSpPr>
      <cdr:spPr>
        <a:xfrm xmlns:a="http://schemas.openxmlformats.org/drawingml/2006/main">
          <a:off x="1545957" y="1346280"/>
          <a:ext cx="663843" cy="22967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T-1</a:t>
          </a:r>
          <a:r>
            <a:rPr lang="es-ES" sz="8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140,8</a:t>
          </a:r>
          <a:endParaRPr lang="es-ES" sz="8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0.48062</cdr:x>
      <cdr:y>0.57346</cdr:y>
    </cdr:from>
    <cdr:to>
      <cdr:x>0.58436</cdr:x>
      <cdr:y>0.62963</cdr:y>
    </cdr:to>
    <cdr:sp macro="" textlink="">
      <cdr:nvSpPr>
        <cdr:cNvPr id="12" name="13 CuadroTexto"/>
        <cdr:cNvSpPr txBox="1"/>
      </cdr:nvSpPr>
      <cdr:spPr>
        <a:xfrm xmlns:a="http://schemas.openxmlformats.org/drawingml/2006/main">
          <a:off x="2984817" y="1622270"/>
          <a:ext cx="644209" cy="158905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T-244,9</a:t>
          </a:r>
        </a:p>
      </cdr:txBody>
    </cdr:sp>
  </cdr:relSizeAnchor>
  <cdr:relSizeAnchor xmlns:cdr="http://schemas.openxmlformats.org/drawingml/2006/chartDrawing">
    <cdr:from>
      <cdr:x>0.68183</cdr:x>
      <cdr:y>0.66283</cdr:y>
    </cdr:from>
    <cdr:to>
      <cdr:x>0.78067</cdr:x>
      <cdr:y>0.72391</cdr:y>
    </cdr:to>
    <cdr:sp macro="" textlink="">
      <cdr:nvSpPr>
        <cdr:cNvPr id="13" name="13 CuadroTexto"/>
        <cdr:cNvSpPr txBox="1"/>
      </cdr:nvSpPr>
      <cdr:spPr>
        <a:xfrm xmlns:a="http://schemas.openxmlformats.org/drawingml/2006/main">
          <a:off x="4234391" y="1875102"/>
          <a:ext cx="613835" cy="17277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T-20,2</a:t>
          </a:r>
        </a:p>
      </cdr:txBody>
    </cdr:sp>
  </cdr:relSizeAnchor>
  <cdr:relSizeAnchor xmlns:cdr="http://schemas.openxmlformats.org/drawingml/2006/chartDrawing">
    <cdr:from>
      <cdr:x>0.86022</cdr:x>
      <cdr:y>0.64355</cdr:y>
    </cdr:from>
    <cdr:to>
      <cdr:x>0.96718</cdr:x>
      <cdr:y>0.7138</cdr:y>
    </cdr:to>
    <cdr:sp macro="" textlink="">
      <cdr:nvSpPr>
        <cdr:cNvPr id="14" name="13 CuadroTexto"/>
        <cdr:cNvSpPr txBox="1"/>
      </cdr:nvSpPr>
      <cdr:spPr>
        <a:xfrm xmlns:a="http://schemas.openxmlformats.org/drawingml/2006/main">
          <a:off x="4744093" y="2317070"/>
          <a:ext cx="589908" cy="252931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T-132,7</a:t>
          </a:r>
        </a:p>
      </cdr:txBody>
    </cdr:sp>
  </cdr:relSizeAnchor>
  <cdr:relSizeAnchor xmlns:cdr="http://schemas.openxmlformats.org/drawingml/2006/chartDrawing">
    <cdr:from>
      <cdr:x>0.08742</cdr:x>
      <cdr:y>0.26263</cdr:y>
    </cdr:from>
    <cdr:to>
      <cdr:x>0.20553</cdr:x>
      <cdr:y>0.32642</cdr:y>
    </cdr:to>
    <cdr:sp macro="" textlink="">
      <cdr:nvSpPr>
        <cdr:cNvPr id="7" name="13 CuadroTexto"/>
        <cdr:cNvSpPr txBox="1"/>
      </cdr:nvSpPr>
      <cdr:spPr>
        <a:xfrm xmlns:a="http://schemas.openxmlformats.org/drawingml/2006/main">
          <a:off x="482118" y="945586"/>
          <a:ext cx="651357" cy="229673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T-1 538,6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0.11358</cdr:x>
      <cdr:y>0.03222</cdr:y>
    </cdr:from>
    <cdr:to>
      <cdr:x>0.8784</cdr:x>
      <cdr:y>0.12944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84200" y="114165"/>
          <a:ext cx="3933826" cy="3444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S" sz="9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7.2-  Gráfico: Utilización</a:t>
          </a:r>
          <a:r>
            <a:rPr lang="es-ES" sz="9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de la superficie agrícola por municipios. Año 2022</a:t>
          </a:r>
        </a:p>
        <a:p xmlns:a="http://schemas.openxmlformats.org/drawingml/2006/main">
          <a:pPr algn="ctr"/>
          <a:endParaRPr lang="es-ES" sz="9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84366</xdr:colOff>
      <xdr:row>54</xdr:row>
      <xdr:rowOff>57150</xdr:rowOff>
    </xdr:from>
    <xdr:to>
      <xdr:col>8</xdr:col>
      <xdr:colOff>400050</xdr:colOff>
      <xdr:row>78</xdr:row>
      <xdr:rowOff>127906</xdr:rowOff>
    </xdr:to>
    <xdr:graphicFrame macro="">
      <xdr:nvGraphicFramePr>
        <xdr:cNvPr id="2" name="10 Gráfico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0.24167</cdr:x>
      <cdr:y>0.90972</cdr:y>
    </cdr:from>
    <cdr:to>
      <cdr:x>0.6125</cdr:x>
      <cdr:y>0.99653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1104900" y="2495550"/>
          <a:ext cx="16954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504824</xdr:colOff>
      <xdr:row>65</xdr:row>
      <xdr:rowOff>133350</xdr:rowOff>
    </xdr:from>
    <xdr:to>
      <xdr:col>7</xdr:col>
      <xdr:colOff>581024</xdr:colOff>
      <xdr:row>84</xdr:row>
      <xdr:rowOff>104775</xdr:rowOff>
    </xdr:to>
    <xdr:graphicFrame macro="">
      <xdr:nvGraphicFramePr>
        <xdr:cNvPr id="2" name="4 Gráfico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0.09441</cdr:x>
      <cdr:y>0.00972</cdr:y>
    </cdr:from>
    <cdr:to>
      <cdr:x>0.84024</cdr:x>
      <cdr:y>0.15556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0179" y="29627"/>
          <a:ext cx="3793552" cy="4445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29936</xdr:colOff>
      <xdr:row>66</xdr:row>
      <xdr:rowOff>114299</xdr:rowOff>
    </xdr:from>
    <xdr:to>
      <xdr:col>8</xdr:col>
      <xdr:colOff>655865</xdr:colOff>
      <xdr:row>88</xdr:row>
      <xdr:rowOff>38100</xdr:rowOff>
    </xdr:to>
    <xdr:graphicFrame macro="">
      <xdr:nvGraphicFramePr>
        <xdr:cNvPr id="5" name="2 Gráfico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0.08365</cdr:x>
      <cdr:y>0.01736</cdr:y>
    </cdr:from>
    <cdr:to>
      <cdr:x>0.90684</cdr:x>
      <cdr:y>0.06349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82476" y="148819"/>
          <a:ext cx="8684340" cy="3954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7.23- Gráfico: Entregas a sacrificio de ganado vacuno y peso promedio por animal 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330652</xdr:colOff>
      <xdr:row>61</xdr:row>
      <xdr:rowOff>76200</xdr:rowOff>
    </xdr:from>
    <xdr:to>
      <xdr:col>8</xdr:col>
      <xdr:colOff>571499</xdr:colOff>
      <xdr:row>80</xdr:row>
      <xdr:rowOff>57150</xdr:rowOff>
    </xdr:to>
    <xdr:graphicFrame macro="">
      <xdr:nvGraphicFramePr>
        <xdr:cNvPr id="4" name="1 Gráfico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304800</xdr:colOff>
      <xdr:row>82</xdr:row>
      <xdr:rowOff>22225</xdr:rowOff>
    </xdr:from>
    <xdr:to>
      <xdr:col>8</xdr:col>
      <xdr:colOff>57149</xdr:colOff>
      <xdr:row>102</xdr:row>
      <xdr:rowOff>121557</xdr:rowOff>
    </xdr:to>
    <xdr:graphicFrame macro="">
      <xdr:nvGraphicFramePr>
        <xdr:cNvPr id="6" name="1 Gráfico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0.08365</cdr:x>
      <cdr:y>0.01736</cdr:y>
    </cdr:from>
    <cdr:to>
      <cdr:x>0.90684</cdr:x>
      <cdr:y>0.11111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19100" y="47625"/>
          <a:ext cx="412432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7.25- Gráfico: Entregas a sacrificio de ganado porcino y peso promedio por animal 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0.12389</cdr:x>
      <cdr:y>0.02257</cdr:y>
    </cdr:from>
    <cdr:to>
      <cdr:x>0.83542</cdr:x>
      <cdr:y>0.14757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33400" y="55035"/>
          <a:ext cx="3063334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>
              <a:solidFill>
                <a:schemeClr val="tx1"/>
              </a:solidFill>
            </a:rPr>
            <a:t>7.27- Gráfico:</a:t>
          </a:r>
          <a:r>
            <a:rPr lang="es-ES" sz="1000" b="1" baseline="0">
              <a:solidFill>
                <a:schemeClr val="tx1"/>
              </a:solidFill>
            </a:rPr>
            <a:t> Producción de huevos por galllina ponedora </a:t>
          </a:r>
          <a:endParaRPr lang="es-ES" sz="1000" b="1">
            <a:solidFill>
              <a:schemeClr val="tx1"/>
            </a:solidFill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285749</xdr:colOff>
      <xdr:row>38</xdr:row>
      <xdr:rowOff>161925</xdr:rowOff>
    </xdr:from>
    <xdr:to>
      <xdr:col>6</xdr:col>
      <xdr:colOff>571500</xdr:colOff>
      <xdr:row>54</xdr:row>
      <xdr:rowOff>152400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0.08624</cdr:x>
      <cdr:y>0.02257</cdr:y>
    </cdr:from>
    <cdr:to>
      <cdr:x>0.88073</cdr:x>
      <cdr:y>0.21667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68003" y="51595"/>
          <a:ext cx="3390248" cy="4437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7.36 - Gráfico: Captura bruta</a:t>
          </a:r>
          <a:r>
            <a:rPr lang="es-ES" sz="900" b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total y de ella pescado (Toneladas)</a:t>
          </a:r>
          <a:endParaRPr lang="es-ES" sz="900" b="1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2022\ANUARIO%202021\CAPITULOS%20ANUARIO%202021\PARA%20CAP%207\onei\Anuario%202015%20Edici&#243;n%202016\PROVINCIAL%20Actualizar%20Datos\Excel%20y%20separados%20zoila\CAMBIOS%20SEGUN%20MAQUETA\cap%207%20AGRICULTURA\7%20AGRICULTURA,%20GANADER&#205;A,SILVICULTURA%20Y%20PESCA%20RAMON%201.xlsx?BED690A6" TargetMode="External"/><Relationship Id="rId1" Type="http://schemas.openxmlformats.org/officeDocument/2006/relationships/externalLinkPath" Target="file:///\\BED690A6\7%20AGRICULTURA,%20GANADER&#205;A,SILVICULTURA%20Y%20PESCA%20RAMON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.1-2"/>
      <sheetName val="7.3-4"/>
      <sheetName val="7.5"/>
      <sheetName val="7.6"/>
      <sheetName val="7.7"/>
      <sheetName val="7.8"/>
      <sheetName val="7.9"/>
      <sheetName val="7.10"/>
      <sheetName val="7.11"/>
      <sheetName val="7.12"/>
      <sheetName val="7.13"/>
      <sheetName val="7.14"/>
      <sheetName val="7.15"/>
      <sheetName val="7.16"/>
      <sheetName val="7.17-18"/>
      <sheetName val="7.19-20-21"/>
      <sheetName val="7.22-23-24"/>
      <sheetName val="7.25-26-27"/>
      <sheetName val="7.28-29-30"/>
      <sheetName val="7.31-32-33"/>
      <sheetName val="7.34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B9">
            <v>9322.1</v>
          </cell>
          <cell r="G9">
            <v>11487.94</v>
          </cell>
        </row>
        <row r="10">
          <cell r="G10">
            <v>6082.05</v>
          </cell>
        </row>
        <row r="11">
          <cell r="G11">
            <v>1099.49</v>
          </cell>
        </row>
        <row r="12">
          <cell r="G12">
            <v>392.58</v>
          </cell>
        </row>
        <row r="13">
          <cell r="G13">
            <v>4535.4799999999996</v>
          </cell>
        </row>
        <row r="14">
          <cell r="G14">
            <v>5405.89</v>
          </cell>
        </row>
        <row r="15">
          <cell r="G15">
            <v>441.83</v>
          </cell>
        </row>
        <row r="16">
          <cell r="G16">
            <v>4964.0600000000004</v>
          </cell>
        </row>
        <row r="17">
          <cell r="G17">
            <v>8451.89</v>
          </cell>
        </row>
        <row r="18">
          <cell r="G18">
            <v>1515.96</v>
          </cell>
        </row>
        <row r="19">
          <cell r="G19">
            <v>48.98</v>
          </cell>
        </row>
        <row r="20">
          <cell r="G20">
            <v>15.6</v>
          </cell>
        </row>
        <row r="21">
          <cell r="G21">
            <v>135.41999999999999</v>
          </cell>
        </row>
        <row r="22">
          <cell r="G22">
            <v>3638.8</v>
          </cell>
        </row>
        <row r="23">
          <cell r="G23">
            <v>25813.64</v>
          </cell>
        </row>
        <row r="24">
          <cell r="G24">
            <v>20806.97</v>
          </cell>
        </row>
        <row r="25">
          <cell r="G25">
            <v>5006.67</v>
          </cell>
        </row>
        <row r="26">
          <cell r="G26">
            <v>2001.71</v>
          </cell>
        </row>
        <row r="27">
          <cell r="G27">
            <v>918.07</v>
          </cell>
        </row>
        <row r="28">
          <cell r="G28">
            <v>7717.1</v>
          </cell>
        </row>
        <row r="29">
          <cell r="G29">
            <v>1676.43</v>
          </cell>
        </row>
        <row r="30">
          <cell r="G30">
            <v>1030.53</v>
          </cell>
        </row>
        <row r="31">
          <cell r="G31">
            <v>6040.67</v>
          </cell>
        </row>
        <row r="32">
          <cell r="G32">
            <v>3354.84</v>
          </cell>
        </row>
        <row r="33">
          <cell r="G33">
            <v>739.56</v>
          </cell>
        </row>
        <row r="34">
          <cell r="G34">
            <v>235.52</v>
          </cell>
        </row>
      </sheetData>
      <sheetData sheetId="6" refreshError="1">
        <row r="9">
          <cell r="B9">
            <v>1520.6</v>
          </cell>
          <cell r="G9">
            <v>1059.93</v>
          </cell>
        </row>
        <row r="10">
          <cell r="G10">
            <v>416.44</v>
          </cell>
        </row>
        <row r="11">
          <cell r="G11">
            <v>118.82</v>
          </cell>
        </row>
        <row r="12">
          <cell r="G12">
            <v>13.06</v>
          </cell>
        </row>
        <row r="13">
          <cell r="G13">
            <v>282.56</v>
          </cell>
        </row>
        <row r="14">
          <cell r="G14">
            <v>643.49</v>
          </cell>
        </row>
        <row r="15">
          <cell r="G15">
            <v>36.89</v>
          </cell>
        </row>
        <row r="16">
          <cell r="G16">
            <v>606.6</v>
          </cell>
        </row>
        <row r="17">
          <cell r="G17">
            <v>1914.29</v>
          </cell>
        </row>
        <row r="18">
          <cell r="G18">
            <v>99.08</v>
          </cell>
        </row>
        <row r="19">
          <cell r="G19">
            <v>2.86</v>
          </cell>
        </row>
        <row r="20">
          <cell r="G20">
            <v>0.3</v>
          </cell>
        </row>
        <row r="21">
          <cell r="G21">
            <v>48.93</v>
          </cell>
        </row>
        <row r="22">
          <cell r="G22">
            <v>383.4</v>
          </cell>
        </row>
        <row r="23">
          <cell r="G23">
            <v>2142.44</v>
          </cell>
        </row>
        <row r="24">
          <cell r="G24">
            <v>1924.84</v>
          </cell>
        </row>
        <row r="25">
          <cell r="G25">
            <v>217.6</v>
          </cell>
        </row>
        <row r="26">
          <cell r="G26">
            <v>162.21</v>
          </cell>
        </row>
        <row r="27">
          <cell r="G27">
            <v>44.05</v>
          </cell>
        </row>
        <row r="28">
          <cell r="G28">
            <v>1964.32</v>
          </cell>
        </row>
        <row r="29">
          <cell r="G29">
            <v>48.11</v>
          </cell>
        </row>
        <row r="30">
          <cell r="G30">
            <v>13.55</v>
          </cell>
        </row>
        <row r="31">
          <cell r="G31">
            <v>1916.21</v>
          </cell>
        </row>
        <row r="32">
          <cell r="G32">
            <v>1649.28</v>
          </cell>
        </row>
        <row r="33">
          <cell r="G33">
            <v>68.989999999999995</v>
          </cell>
        </row>
        <row r="34">
          <cell r="G34">
            <v>36.369999999999997</v>
          </cell>
        </row>
      </sheetData>
      <sheetData sheetId="7" refreshError="1">
        <row r="9">
          <cell r="B9">
            <v>7801.5</v>
          </cell>
          <cell r="G9">
            <v>10428.009999999998</v>
          </cell>
        </row>
        <row r="10">
          <cell r="G10">
            <v>5665.61</v>
          </cell>
        </row>
        <row r="11">
          <cell r="G11">
            <v>980.67</v>
          </cell>
        </row>
        <row r="12">
          <cell r="G12">
            <v>379.52</v>
          </cell>
        </row>
        <row r="13">
          <cell r="G13">
            <v>4252.92</v>
          </cell>
        </row>
        <row r="14">
          <cell r="G14">
            <v>4762.3999999999996</v>
          </cell>
        </row>
        <row r="15">
          <cell r="G15">
            <v>404.94</v>
          </cell>
        </row>
        <row r="16">
          <cell r="G16">
            <v>4357.46</v>
          </cell>
        </row>
        <row r="17">
          <cell r="G17">
            <v>6537.6</v>
          </cell>
        </row>
        <row r="18">
          <cell r="G18">
            <v>1416.88</v>
          </cell>
        </row>
        <row r="19">
          <cell r="G19">
            <v>46.12</v>
          </cell>
        </row>
        <row r="20">
          <cell r="G20">
            <v>15.3</v>
          </cell>
        </row>
        <row r="21">
          <cell r="G21">
            <v>86.49</v>
          </cell>
        </row>
        <row r="22">
          <cell r="G22">
            <v>3255.4</v>
          </cell>
        </row>
        <row r="23">
          <cell r="G23">
            <v>23671.200000000001</v>
          </cell>
        </row>
        <row r="24">
          <cell r="G24">
            <v>18882.13</v>
          </cell>
        </row>
        <row r="25">
          <cell r="G25">
            <v>4789.07</v>
          </cell>
        </row>
        <row r="26">
          <cell r="G26">
            <v>1839.5</v>
          </cell>
        </row>
        <row r="27">
          <cell r="G27">
            <v>874.02</v>
          </cell>
        </row>
        <row r="28">
          <cell r="G28">
            <v>5752.78</v>
          </cell>
        </row>
        <row r="29">
          <cell r="G29">
            <v>1628.32</v>
          </cell>
        </row>
        <row r="30">
          <cell r="G30">
            <v>1016.98</v>
          </cell>
        </row>
        <row r="31">
          <cell r="G31">
            <v>4124.46</v>
          </cell>
        </row>
        <row r="32">
          <cell r="G32">
            <v>1705.56</v>
          </cell>
        </row>
        <row r="33">
          <cell r="G33">
            <v>670.57</v>
          </cell>
        </row>
        <row r="34">
          <cell r="G34">
            <v>199.15</v>
          </cell>
        </row>
      </sheetData>
      <sheetData sheetId="8" refreshError="1">
        <row r="9">
          <cell r="B9">
            <v>29687.8</v>
          </cell>
          <cell r="G9">
            <v>48413.5</v>
          </cell>
        </row>
        <row r="10">
          <cell r="G10">
            <v>25674.2</v>
          </cell>
        </row>
        <row r="11">
          <cell r="G11">
            <v>4156.8</v>
          </cell>
        </row>
        <row r="12">
          <cell r="G12">
            <v>1208</v>
          </cell>
        </row>
        <row r="13">
          <cell r="G13">
            <v>20191.2</v>
          </cell>
        </row>
        <row r="14">
          <cell r="G14">
            <v>22739.3</v>
          </cell>
        </row>
        <row r="15">
          <cell r="G15">
            <v>2081.5</v>
          </cell>
        </row>
        <row r="16">
          <cell r="G16">
            <v>20657.8</v>
          </cell>
        </row>
        <row r="17">
          <cell r="G17">
            <v>80781.5</v>
          </cell>
        </row>
        <row r="18">
          <cell r="G18">
            <v>12645.7</v>
          </cell>
        </row>
        <row r="19">
          <cell r="G19">
            <v>207</v>
          </cell>
        </row>
        <row r="20">
          <cell r="G20">
            <v>67.5</v>
          </cell>
        </row>
        <row r="21">
          <cell r="G21">
            <v>975.6</v>
          </cell>
        </row>
        <row r="22">
          <cell r="G22">
            <v>12275.3</v>
          </cell>
        </row>
        <row r="23">
          <cell r="G23">
            <v>68390</v>
          </cell>
        </row>
        <row r="24">
          <cell r="G24">
            <v>60118</v>
          </cell>
        </row>
        <row r="25">
          <cell r="G25">
            <v>8272</v>
          </cell>
        </row>
        <row r="26">
          <cell r="G26">
            <v>1483</v>
          </cell>
        </row>
        <row r="27">
          <cell r="G27">
            <v>747.5</v>
          </cell>
        </row>
        <row r="28">
          <cell r="G28">
            <v>27866.1</v>
          </cell>
        </row>
        <row r="29">
          <cell r="G29">
            <v>4980.8</v>
          </cell>
        </row>
        <row r="30">
          <cell r="G30">
            <v>3056.5</v>
          </cell>
        </row>
        <row r="31">
          <cell r="G31">
            <v>22885.3</v>
          </cell>
        </row>
        <row r="32">
          <cell r="G32">
            <v>10614.1</v>
          </cell>
        </row>
        <row r="33">
          <cell r="G33">
            <v>2879.1</v>
          </cell>
        </row>
        <row r="34">
          <cell r="G34">
            <v>5558.8</v>
          </cell>
        </row>
      </sheetData>
      <sheetData sheetId="9" refreshError="1">
        <row r="9">
          <cell r="B9">
            <v>6610.7</v>
          </cell>
          <cell r="G9">
            <v>4464.74</v>
          </cell>
        </row>
        <row r="10">
          <cell r="G10">
            <v>1777.23</v>
          </cell>
        </row>
        <row r="11">
          <cell r="G11">
            <v>500.79</v>
          </cell>
        </row>
        <row r="12">
          <cell r="G12">
            <v>10.36</v>
          </cell>
        </row>
        <row r="13">
          <cell r="G13">
            <v>1263.1500000000001</v>
          </cell>
        </row>
        <row r="14">
          <cell r="G14">
            <v>2687.51</v>
          </cell>
        </row>
        <row r="15">
          <cell r="G15">
            <v>152.03</v>
          </cell>
        </row>
        <row r="16">
          <cell r="G16">
            <v>2535.48</v>
          </cell>
        </row>
        <row r="17">
          <cell r="G17">
            <v>45378.59</v>
          </cell>
        </row>
        <row r="18">
          <cell r="G18">
            <v>857.69</v>
          </cell>
        </row>
        <row r="19">
          <cell r="G19">
            <v>8.5500000000000007</v>
          </cell>
        </row>
        <row r="20">
          <cell r="G20">
            <v>0.5</v>
          </cell>
        </row>
        <row r="21">
          <cell r="G21">
            <v>387.23</v>
          </cell>
        </row>
        <row r="22">
          <cell r="G22">
            <v>1287.73</v>
          </cell>
        </row>
        <row r="23">
          <cell r="G23">
            <v>3932.6099999999997</v>
          </cell>
        </row>
        <row r="24">
          <cell r="G24">
            <v>3575.97</v>
          </cell>
        </row>
        <row r="25">
          <cell r="G25">
            <v>356.64</v>
          </cell>
        </row>
        <row r="26">
          <cell r="G26">
            <v>88.18</v>
          </cell>
        </row>
        <row r="27">
          <cell r="G27">
            <v>34.85</v>
          </cell>
        </row>
        <row r="28">
          <cell r="G28">
            <v>2529.96</v>
          </cell>
        </row>
        <row r="29">
          <cell r="G29">
            <v>56.37</v>
          </cell>
        </row>
        <row r="30">
          <cell r="G30">
            <v>22.53</v>
          </cell>
        </row>
        <row r="31">
          <cell r="G31">
            <v>2473.59</v>
          </cell>
        </row>
        <row r="32">
          <cell r="G32">
            <v>1767.76</v>
          </cell>
        </row>
        <row r="33">
          <cell r="G33">
            <v>158.38999999999999</v>
          </cell>
        </row>
        <row r="34">
          <cell r="G34">
            <v>267.2</v>
          </cell>
        </row>
      </sheetData>
      <sheetData sheetId="10" refreshError="1">
        <row r="9">
          <cell r="B9">
            <v>23077.1</v>
          </cell>
          <cell r="G9">
            <v>43948.770000000004</v>
          </cell>
        </row>
        <row r="10">
          <cell r="G10">
            <v>23896.959999999999</v>
          </cell>
        </row>
        <row r="11">
          <cell r="G11">
            <v>3656.03</v>
          </cell>
        </row>
        <row r="12">
          <cell r="G12">
            <v>1197.6600000000001</v>
          </cell>
        </row>
        <row r="13">
          <cell r="G13">
            <v>18928.080000000002</v>
          </cell>
        </row>
        <row r="14">
          <cell r="G14">
            <v>20051.810000000001</v>
          </cell>
        </row>
        <row r="15">
          <cell r="G15">
            <v>1929.48</v>
          </cell>
        </row>
        <row r="16">
          <cell r="G16">
            <v>18122.330000000002</v>
          </cell>
        </row>
        <row r="17">
          <cell r="G17">
            <v>35402.86</v>
          </cell>
        </row>
        <row r="18">
          <cell r="G18">
            <v>11788.05</v>
          </cell>
        </row>
        <row r="19">
          <cell r="G19">
            <v>198.48</v>
          </cell>
        </row>
        <row r="20">
          <cell r="G20">
            <v>67</v>
          </cell>
        </row>
        <row r="21">
          <cell r="G21">
            <v>588.35</v>
          </cell>
        </row>
        <row r="22">
          <cell r="G22">
            <v>10987.58</v>
          </cell>
        </row>
        <row r="23">
          <cell r="G23">
            <v>64457.36</v>
          </cell>
        </row>
        <row r="24">
          <cell r="G24">
            <v>56542</v>
          </cell>
        </row>
        <row r="25">
          <cell r="G25">
            <v>7915.36</v>
          </cell>
        </row>
        <row r="26">
          <cell r="G26">
            <v>1394.83</v>
          </cell>
        </row>
        <row r="27">
          <cell r="G27">
            <v>712.62</v>
          </cell>
        </row>
        <row r="28">
          <cell r="G28">
            <v>25336.1</v>
          </cell>
        </row>
        <row r="29">
          <cell r="G29">
            <v>4924.41</v>
          </cell>
        </row>
        <row r="30">
          <cell r="G30">
            <v>1518.71</v>
          </cell>
        </row>
        <row r="31">
          <cell r="G31">
            <v>20411.689999999999</v>
          </cell>
        </row>
        <row r="32">
          <cell r="G32">
            <v>8846.32</v>
          </cell>
        </row>
        <row r="33">
          <cell r="G33">
            <v>2720.73</v>
          </cell>
        </row>
        <row r="34">
          <cell r="G34">
            <v>5291.62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T54"/>
  <sheetViews>
    <sheetView showGridLines="0" tabSelected="1" view="pageBreakPreview" zoomScaleSheetLayoutView="100" workbookViewId="0">
      <selection sqref="A1:G1"/>
    </sheetView>
  </sheetViews>
  <sheetFormatPr baseColWidth="10" defaultColWidth="13.33203125" defaultRowHeight="12"/>
  <cols>
    <col min="1" max="1" width="42.33203125" style="97" customWidth="1"/>
    <col min="2" max="7" width="12.33203125" style="97" customWidth="1"/>
    <col min="8" max="11" width="13.33203125" style="97"/>
    <col min="12" max="12" width="15.6640625" style="97" customWidth="1"/>
    <col min="13" max="16384" width="13.33203125" style="97"/>
  </cols>
  <sheetData>
    <row r="1" spans="1:15" ht="15" customHeight="1">
      <c r="A1" s="553" t="s">
        <v>265</v>
      </c>
      <c r="B1" s="553"/>
      <c r="C1" s="553"/>
      <c r="D1" s="553"/>
      <c r="E1" s="553"/>
      <c r="F1" s="553"/>
      <c r="G1" s="553"/>
      <c r="H1" s="170"/>
    </row>
    <row r="2" spans="1:15" ht="15" customHeight="1">
      <c r="A2" s="467"/>
      <c r="B2" s="68"/>
      <c r="C2" s="68"/>
      <c r="D2" s="68"/>
      <c r="E2" s="68"/>
      <c r="F2" s="68"/>
      <c r="G2" s="68"/>
    </row>
    <row r="3" spans="1:15" ht="15" customHeight="1">
      <c r="A3" s="95" t="s">
        <v>100</v>
      </c>
      <c r="B3" s="96"/>
      <c r="C3" s="68"/>
      <c r="D3" s="468"/>
      <c r="E3" s="70"/>
      <c r="F3" s="557" t="s">
        <v>101</v>
      </c>
      <c r="G3" s="557"/>
    </row>
    <row r="4" spans="1:15" ht="5.0999999999999996" customHeight="1">
      <c r="A4" s="98"/>
      <c r="B4" s="283"/>
      <c r="C4" s="283"/>
      <c r="D4" s="283"/>
      <c r="E4" s="283"/>
      <c r="F4" s="283"/>
      <c r="G4" s="283"/>
    </row>
    <row r="5" spans="1:15" ht="5.0999999999999996" customHeight="1">
      <c r="A5" s="284"/>
      <c r="B5" s="284"/>
      <c r="C5" s="284"/>
      <c r="D5" s="284"/>
      <c r="E5" s="284"/>
      <c r="F5" s="284"/>
      <c r="G5" s="284"/>
    </row>
    <row r="6" spans="1:15" s="69" customFormat="1" ht="15" customHeight="1">
      <c r="A6" s="284"/>
      <c r="B6" s="555" t="s">
        <v>9</v>
      </c>
      <c r="C6" s="555"/>
      <c r="D6" s="555"/>
      <c r="E6" s="555"/>
      <c r="F6" s="555"/>
      <c r="G6" s="555"/>
    </row>
    <row r="7" spans="1:15" s="69" customFormat="1" ht="15" customHeight="1">
      <c r="A7" s="284"/>
      <c r="B7" s="284"/>
      <c r="C7" s="284"/>
      <c r="D7" s="555" t="s">
        <v>94</v>
      </c>
      <c r="E7" s="559"/>
      <c r="F7" s="559"/>
      <c r="G7" s="559"/>
    </row>
    <row r="8" spans="1:15" s="69" customFormat="1" ht="15" customHeight="1">
      <c r="A8" s="284"/>
      <c r="B8" s="284"/>
      <c r="C8" s="284"/>
      <c r="D8" s="284"/>
      <c r="E8" s="284"/>
      <c r="F8" s="284"/>
      <c r="G8" s="471" t="s">
        <v>102</v>
      </c>
      <c r="H8" s="473"/>
      <c r="I8" s="474"/>
    </row>
    <row r="9" spans="1:15" s="69" customFormat="1" ht="15" customHeight="1">
      <c r="A9" s="475" t="s">
        <v>15</v>
      </c>
      <c r="B9" s="424" t="s">
        <v>0</v>
      </c>
      <c r="C9" s="424" t="s">
        <v>93</v>
      </c>
      <c r="D9" s="424" t="s">
        <v>0</v>
      </c>
      <c r="E9" s="424" t="s">
        <v>103</v>
      </c>
      <c r="F9" s="424" t="s">
        <v>104</v>
      </c>
      <c r="G9" s="424" t="s">
        <v>105</v>
      </c>
      <c r="H9" s="266"/>
    </row>
    <row r="10" spans="1:15" ht="5.0999999999999996" customHeight="1">
      <c r="A10" s="284"/>
      <c r="B10" s="285"/>
      <c r="C10" s="285"/>
      <c r="D10" s="285"/>
      <c r="E10" s="285"/>
      <c r="F10" s="285"/>
      <c r="G10" s="285"/>
      <c r="H10" s="261"/>
    </row>
    <row r="11" spans="1:15" ht="5.0999999999999996" customHeight="1">
      <c r="A11" s="71"/>
      <c r="B11" s="71"/>
      <c r="C11" s="71"/>
      <c r="D11" s="71"/>
      <c r="E11" s="71"/>
      <c r="F11" s="71"/>
      <c r="G11" s="71"/>
      <c r="H11" s="261"/>
    </row>
    <row r="12" spans="1:15" s="69" customFormat="1" ht="15" customHeight="1">
      <c r="A12" s="286" t="s">
        <v>0</v>
      </c>
      <c r="B12" s="287">
        <f>C12+D12</f>
        <v>1538.616</v>
      </c>
      <c r="C12" s="288">
        <f>C13+C15</f>
        <v>1140.8271099999999</v>
      </c>
      <c r="D12" s="288">
        <f>SUM(D13+D15)</f>
        <v>397.78888999999998</v>
      </c>
      <c r="E12" s="288">
        <f>SUM(E13+E15)</f>
        <v>244.93657999999999</v>
      </c>
      <c r="F12" s="288">
        <f>SUM(F13+F15)</f>
        <v>20.177839999999996</v>
      </c>
      <c r="G12" s="288">
        <f>SUM(G13+G15)</f>
        <v>132.67447000000001</v>
      </c>
      <c r="H12" s="267"/>
      <c r="I12" s="172"/>
      <c r="J12" s="172"/>
      <c r="K12" s="172"/>
      <c r="L12" s="172"/>
      <c r="M12" s="172"/>
      <c r="N12" s="172"/>
      <c r="O12" s="172"/>
    </row>
    <row r="13" spans="1:15" s="69" customFormat="1" ht="15" customHeight="1">
      <c r="A13" s="289" t="s">
        <v>118</v>
      </c>
      <c r="B13" s="290">
        <f t="shared" ref="B13:B15" si="0">C13+D13</f>
        <v>1017.1656800000001</v>
      </c>
      <c r="C13" s="291">
        <v>672.24904000000004</v>
      </c>
      <c r="D13" s="291">
        <f>SUM(E13+F13+G13)</f>
        <v>344.91663999999997</v>
      </c>
      <c r="E13" s="291">
        <v>205.42972999999998</v>
      </c>
      <c r="F13" s="291">
        <v>18.629199999999997</v>
      </c>
      <c r="G13" s="291">
        <v>120.85771000000001</v>
      </c>
      <c r="H13" s="268"/>
      <c r="I13" s="172"/>
      <c r="J13" s="172"/>
      <c r="K13" s="172"/>
      <c r="L13" s="172"/>
      <c r="M13" s="172"/>
      <c r="N13" s="172"/>
    </row>
    <row r="14" spans="1:15" ht="15" customHeight="1">
      <c r="A14" s="72" t="s">
        <v>125</v>
      </c>
      <c r="B14" s="272">
        <f t="shared" si="0"/>
        <v>267.12732</v>
      </c>
      <c r="C14" s="273">
        <v>128.58678</v>
      </c>
      <c r="D14" s="273">
        <f>SUM(E14+F14+G14)</f>
        <v>138.54053999999999</v>
      </c>
      <c r="E14" s="273">
        <v>97.886110000000002</v>
      </c>
      <c r="F14" s="273">
        <v>9.7217999999999982</v>
      </c>
      <c r="G14" s="273">
        <v>30.932629999999982</v>
      </c>
      <c r="H14" s="265"/>
      <c r="I14" s="101"/>
      <c r="J14" s="101"/>
      <c r="K14" s="101"/>
      <c r="L14" s="101"/>
      <c r="M14" s="101"/>
      <c r="N14" s="101"/>
    </row>
    <row r="15" spans="1:15" s="69" customFormat="1" ht="15" customHeight="1">
      <c r="A15" s="289" t="s">
        <v>119</v>
      </c>
      <c r="B15" s="290">
        <f t="shared" si="0"/>
        <v>521.45031999999992</v>
      </c>
      <c r="C15" s="291">
        <v>468.57806999999997</v>
      </c>
      <c r="D15" s="291">
        <f>SUM(E15+F15+G15)</f>
        <v>52.872250000000001</v>
      </c>
      <c r="E15" s="292">
        <v>39.50685</v>
      </c>
      <c r="F15" s="291">
        <v>1.5486399999999998</v>
      </c>
      <c r="G15" s="291">
        <v>11.81676</v>
      </c>
      <c r="H15" s="268"/>
      <c r="I15" s="172"/>
      <c r="J15" s="172"/>
      <c r="K15" s="172"/>
      <c r="L15" s="172"/>
      <c r="M15" s="172"/>
      <c r="N15" s="172"/>
    </row>
    <row r="16" spans="1:15" ht="5.0999999999999996" customHeight="1">
      <c r="A16" s="368"/>
      <c r="B16" s="369"/>
      <c r="C16" s="369"/>
      <c r="D16" s="369"/>
      <c r="E16" s="369"/>
      <c r="F16" s="369"/>
      <c r="G16" s="369"/>
      <c r="H16" s="101"/>
    </row>
    <row r="17" spans="1:254" ht="5.0999999999999996" customHeight="1">
      <c r="A17" s="75"/>
      <c r="B17" s="102"/>
      <c r="C17" s="102"/>
      <c r="D17" s="91"/>
      <c r="E17" s="91"/>
      <c r="F17" s="91"/>
      <c r="G17" s="91"/>
      <c r="H17" s="101"/>
    </row>
    <row r="18" spans="1:254" ht="15" customHeight="1">
      <c r="A18" s="552" t="s">
        <v>260</v>
      </c>
      <c r="B18" s="552"/>
      <c r="C18" s="552"/>
      <c r="D18" s="552"/>
      <c r="E18" s="552"/>
      <c r="F18" s="552"/>
      <c r="G18" s="552"/>
    </row>
    <row r="19" spans="1:254" ht="15" customHeight="1">
      <c r="A19" s="554" t="s">
        <v>195</v>
      </c>
      <c r="B19" s="554"/>
      <c r="C19" s="554"/>
      <c r="D19" s="554"/>
      <c r="E19" s="554"/>
      <c r="F19" s="554"/>
      <c r="G19" s="554"/>
    </row>
    <row r="20" spans="1:254" ht="15" customHeight="1">
      <c r="A20" s="554" t="s">
        <v>196</v>
      </c>
      <c r="B20" s="554"/>
      <c r="C20" s="554"/>
      <c r="D20" s="554"/>
      <c r="E20" s="554"/>
      <c r="F20" s="554"/>
      <c r="G20" s="554"/>
    </row>
    <row r="21" spans="1:254" ht="15" customHeight="1">
      <c r="A21" s="554" t="s">
        <v>197</v>
      </c>
      <c r="B21" s="554"/>
      <c r="C21" s="554"/>
      <c r="D21" s="554"/>
      <c r="E21" s="554"/>
      <c r="F21" s="554"/>
      <c r="G21" s="554"/>
    </row>
    <row r="22" spans="1:254" ht="15" customHeight="1">
      <c r="A22" s="72"/>
      <c r="B22" s="72"/>
      <c r="C22" s="72"/>
      <c r="D22" s="72"/>
      <c r="E22" s="72"/>
      <c r="F22" s="72"/>
      <c r="G22" s="72"/>
    </row>
    <row r="23" spans="1:254" ht="15" customHeight="1">
      <c r="A23" s="560" t="s">
        <v>266</v>
      </c>
      <c r="B23" s="560"/>
      <c r="C23" s="560"/>
      <c r="D23" s="560"/>
      <c r="E23" s="560"/>
      <c r="F23" s="560"/>
      <c r="G23" s="560"/>
      <c r="H23" s="170"/>
    </row>
    <row r="24" spans="1:254" ht="15" customHeight="1">
      <c r="A24" s="133"/>
      <c r="B24" s="75"/>
      <c r="C24" s="75"/>
      <c r="D24" s="75"/>
      <c r="E24" s="75"/>
      <c r="F24" s="75"/>
      <c r="G24" s="75"/>
      <c r="L24" s="69"/>
    </row>
    <row r="25" spans="1:254" ht="15" customHeight="1">
      <c r="A25" s="76" t="s">
        <v>100</v>
      </c>
      <c r="B25" s="75"/>
      <c r="C25" s="75"/>
      <c r="D25" s="75"/>
      <c r="E25" s="75"/>
      <c r="F25" s="558" t="s">
        <v>101</v>
      </c>
      <c r="G25" s="558"/>
    </row>
    <row r="26" spans="1:254" s="171" customFormat="1" ht="5.0999999999999996" customHeight="1">
      <c r="A26" s="99"/>
      <c r="B26" s="293"/>
      <c r="C26" s="293"/>
      <c r="D26" s="293"/>
      <c r="E26" s="293"/>
      <c r="F26" s="293"/>
      <c r="G26" s="293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97"/>
      <c r="FM26" s="97"/>
      <c r="FN26" s="97"/>
      <c r="FO26" s="97"/>
      <c r="FP26" s="97"/>
      <c r="FQ26" s="97"/>
      <c r="FR26" s="97"/>
      <c r="FS26" s="97"/>
      <c r="FT26" s="97"/>
      <c r="FU26" s="97"/>
      <c r="FV26" s="97"/>
      <c r="FW26" s="97"/>
      <c r="FX26" s="97"/>
      <c r="FY26" s="97"/>
      <c r="FZ26" s="97"/>
      <c r="GA26" s="97"/>
      <c r="GB26" s="97"/>
      <c r="GC26" s="97"/>
      <c r="GD26" s="97"/>
      <c r="GE26" s="97"/>
      <c r="GF26" s="97"/>
      <c r="GG26" s="97"/>
      <c r="GH26" s="97"/>
      <c r="GI26" s="97"/>
      <c r="GJ26" s="97"/>
      <c r="GK26" s="97"/>
      <c r="GL26" s="97"/>
      <c r="GM26" s="97"/>
      <c r="GN26" s="97"/>
      <c r="GO26" s="97"/>
      <c r="GP26" s="97"/>
      <c r="GQ26" s="97"/>
      <c r="GR26" s="97"/>
      <c r="GS26" s="97"/>
      <c r="GT26" s="97"/>
      <c r="GU26" s="97"/>
      <c r="GV26" s="97"/>
      <c r="GW26" s="97"/>
      <c r="GX26" s="97"/>
      <c r="GY26" s="97"/>
      <c r="GZ26" s="97"/>
      <c r="HA26" s="97"/>
      <c r="HB26" s="97"/>
      <c r="HC26" s="97"/>
      <c r="HD26" s="97"/>
      <c r="HE26" s="97"/>
      <c r="HF26" s="97"/>
      <c r="HG26" s="97"/>
      <c r="HH26" s="97"/>
      <c r="HI26" s="97"/>
      <c r="HJ26" s="97"/>
      <c r="HK26" s="97"/>
      <c r="HL26" s="97"/>
      <c r="HM26" s="97"/>
      <c r="HN26" s="97"/>
      <c r="HO26" s="97"/>
      <c r="HP26" s="97"/>
      <c r="HQ26" s="97"/>
      <c r="HR26" s="97"/>
      <c r="HS26" s="97"/>
      <c r="HT26" s="97"/>
      <c r="HU26" s="97"/>
      <c r="HV26" s="97"/>
      <c r="HW26" s="97"/>
      <c r="HX26" s="97"/>
      <c r="HY26" s="97"/>
      <c r="HZ26" s="97"/>
      <c r="IA26" s="97"/>
      <c r="IB26" s="97"/>
      <c r="IC26" s="97"/>
      <c r="ID26" s="97"/>
      <c r="IE26" s="97"/>
      <c r="IF26" s="97"/>
      <c r="IG26" s="97"/>
      <c r="IH26" s="97"/>
      <c r="II26" s="97"/>
      <c r="IJ26" s="97"/>
      <c r="IK26" s="97"/>
      <c r="IL26" s="97"/>
      <c r="IM26" s="97"/>
      <c r="IN26" s="97"/>
      <c r="IO26" s="97"/>
      <c r="IP26" s="97"/>
      <c r="IQ26" s="97"/>
      <c r="IR26" s="97"/>
      <c r="IS26" s="97"/>
      <c r="IT26" s="97"/>
    </row>
    <row r="27" spans="1:254" s="171" customFormat="1" ht="5.0999999999999996" customHeight="1">
      <c r="A27" s="284"/>
      <c r="B27" s="284"/>
      <c r="C27" s="284"/>
      <c r="D27" s="284"/>
      <c r="E27" s="284"/>
      <c r="F27" s="284"/>
      <c r="G27" s="284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  <c r="FL27" s="97"/>
      <c r="FM27" s="97"/>
      <c r="FN27" s="97"/>
      <c r="FO27" s="97"/>
      <c r="FP27" s="97"/>
      <c r="FQ27" s="97"/>
      <c r="FR27" s="97"/>
      <c r="FS27" s="97"/>
      <c r="FT27" s="97"/>
      <c r="FU27" s="97"/>
      <c r="FV27" s="97"/>
      <c r="FW27" s="97"/>
      <c r="FX27" s="97"/>
      <c r="FY27" s="97"/>
      <c r="FZ27" s="97"/>
      <c r="GA27" s="97"/>
      <c r="GB27" s="97"/>
      <c r="GC27" s="97"/>
      <c r="GD27" s="97"/>
      <c r="GE27" s="97"/>
      <c r="GF27" s="97"/>
      <c r="GG27" s="97"/>
      <c r="GH27" s="97"/>
      <c r="GI27" s="97"/>
      <c r="GJ27" s="97"/>
      <c r="GK27" s="97"/>
      <c r="GL27" s="97"/>
      <c r="GM27" s="97"/>
      <c r="GN27" s="97"/>
      <c r="GO27" s="97"/>
      <c r="GP27" s="97"/>
      <c r="GQ27" s="97"/>
      <c r="GR27" s="97"/>
      <c r="GS27" s="97"/>
      <c r="GT27" s="97"/>
      <c r="GU27" s="97"/>
      <c r="GV27" s="97"/>
      <c r="GW27" s="97"/>
      <c r="GX27" s="97"/>
      <c r="GY27" s="97"/>
      <c r="GZ27" s="97"/>
      <c r="HA27" s="97"/>
      <c r="HB27" s="97"/>
      <c r="HC27" s="97"/>
      <c r="HD27" s="97"/>
      <c r="HE27" s="97"/>
      <c r="HF27" s="97"/>
      <c r="HG27" s="97"/>
      <c r="HH27" s="97"/>
      <c r="HI27" s="97"/>
      <c r="HJ27" s="97"/>
      <c r="HK27" s="97"/>
      <c r="HL27" s="97"/>
      <c r="HM27" s="97"/>
      <c r="HN27" s="97"/>
      <c r="HO27" s="97"/>
      <c r="HP27" s="97"/>
      <c r="HQ27" s="97"/>
      <c r="HR27" s="97"/>
      <c r="HS27" s="97"/>
      <c r="HT27" s="97"/>
      <c r="HU27" s="97"/>
      <c r="HV27" s="97"/>
      <c r="HW27" s="97"/>
      <c r="HX27" s="97"/>
      <c r="HY27" s="97"/>
      <c r="HZ27" s="97"/>
      <c r="IA27" s="97"/>
      <c r="IB27" s="97"/>
      <c r="IC27" s="97"/>
      <c r="ID27" s="97"/>
      <c r="IE27" s="97"/>
      <c r="IF27" s="97"/>
      <c r="IG27" s="97"/>
      <c r="IH27" s="97"/>
      <c r="II27" s="97"/>
      <c r="IJ27" s="97"/>
      <c r="IK27" s="97"/>
      <c r="IL27" s="97"/>
      <c r="IM27" s="97"/>
      <c r="IN27" s="97"/>
      <c r="IO27" s="97"/>
      <c r="IP27" s="97"/>
      <c r="IQ27" s="97"/>
      <c r="IR27" s="97"/>
      <c r="IS27" s="97"/>
      <c r="IT27" s="97"/>
    </row>
    <row r="28" spans="1:254" s="469" customFormat="1" ht="15" customHeight="1">
      <c r="A28" s="284"/>
      <c r="B28" s="555" t="s">
        <v>9</v>
      </c>
      <c r="C28" s="555"/>
      <c r="D28" s="555"/>
      <c r="E28" s="555"/>
      <c r="F28" s="555"/>
      <c r="G28" s="555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spans="1:254" s="469" customFormat="1" ht="15" customHeight="1">
      <c r="A29" s="284"/>
      <c r="B29" s="294"/>
      <c r="C29" s="556" t="s">
        <v>13</v>
      </c>
      <c r="D29" s="556"/>
      <c r="E29" s="556"/>
      <c r="F29" s="556"/>
      <c r="G29" s="284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spans="1:254" s="469" customFormat="1" ht="15" customHeight="1">
      <c r="A30" s="284"/>
      <c r="B30" s="296"/>
      <c r="C30" s="284"/>
      <c r="D30" s="284"/>
      <c r="E30" s="555" t="s">
        <v>108</v>
      </c>
      <c r="F30" s="555"/>
      <c r="G30" s="284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spans="1:254" s="469" customFormat="1" ht="15" customHeight="1">
      <c r="A31" s="284"/>
      <c r="B31" s="296"/>
      <c r="C31" s="470"/>
      <c r="D31" s="471"/>
      <c r="E31" s="472"/>
      <c r="F31" s="471" t="s">
        <v>120</v>
      </c>
      <c r="G31" s="471" t="s">
        <v>121</v>
      </c>
      <c r="H31" s="473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69"/>
      <c r="DH31" s="69"/>
      <c r="DI31" s="69"/>
      <c r="DJ31" s="69"/>
      <c r="DK31" s="69"/>
      <c r="DL31" s="69"/>
      <c r="DM31" s="69"/>
      <c r="DN31" s="69"/>
      <c r="DO31" s="69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spans="1:254" s="469" customFormat="1" ht="15" customHeight="1">
      <c r="A32" s="364" t="s">
        <v>57</v>
      </c>
      <c r="B32" s="471" t="s">
        <v>0</v>
      </c>
      <c r="C32" s="471" t="s">
        <v>0</v>
      </c>
      <c r="D32" s="471" t="s">
        <v>107</v>
      </c>
      <c r="E32" s="471" t="s">
        <v>0</v>
      </c>
      <c r="F32" s="471" t="s">
        <v>109</v>
      </c>
      <c r="G32" s="471" t="s">
        <v>122</v>
      </c>
      <c r="H32" s="473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spans="1:254" s="171" customFormat="1" ht="5.0999999999999996" customHeight="1">
      <c r="A33" s="284"/>
      <c r="B33" s="284"/>
      <c r="C33" s="284"/>
      <c r="D33" s="284"/>
      <c r="E33" s="284"/>
      <c r="F33" s="284"/>
      <c r="G33" s="284"/>
      <c r="H33" s="261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7"/>
      <c r="DD33" s="97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7"/>
      <c r="DS33" s="97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/>
      <c r="EV33" s="97"/>
      <c r="EW33" s="97"/>
      <c r="EX33" s="97"/>
      <c r="EY33" s="9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7"/>
      <c r="FL33" s="97"/>
      <c r="FM33" s="97"/>
      <c r="FN33" s="97"/>
      <c r="FO33" s="97"/>
      <c r="FP33" s="97"/>
      <c r="FQ33" s="97"/>
      <c r="FR33" s="97"/>
      <c r="FS33" s="97"/>
      <c r="FT33" s="97"/>
      <c r="FU33" s="97"/>
      <c r="FV33" s="97"/>
      <c r="FW33" s="97"/>
      <c r="FX33" s="97"/>
      <c r="FY33" s="97"/>
      <c r="FZ33" s="97"/>
      <c r="GA33" s="97"/>
      <c r="GB33" s="97"/>
      <c r="GC33" s="97"/>
      <c r="GD33" s="97"/>
      <c r="GE33" s="97"/>
      <c r="GF33" s="97"/>
      <c r="GG33" s="97"/>
      <c r="GH33" s="97"/>
      <c r="GI33" s="97"/>
      <c r="GJ33" s="97"/>
      <c r="GK33" s="97"/>
      <c r="GL33" s="97"/>
      <c r="GM33" s="97"/>
      <c r="GN33" s="97"/>
      <c r="GO33" s="97"/>
      <c r="GP33" s="97"/>
      <c r="GQ33" s="97"/>
      <c r="GR33" s="97"/>
      <c r="GS33" s="97"/>
      <c r="GT33" s="97"/>
      <c r="GU33" s="97"/>
      <c r="GV33" s="97"/>
      <c r="GW33" s="97"/>
      <c r="GX33" s="97"/>
      <c r="GY33" s="97"/>
      <c r="GZ33" s="97"/>
      <c r="HA33" s="97"/>
      <c r="HB33" s="97"/>
      <c r="HC33" s="97"/>
      <c r="HD33" s="97"/>
      <c r="HE33" s="97"/>
      <c r="HF33" s="97"/>
      <c r="HG33" s="97"/>
      <c r="HH33" s="97"/>
      <c r="HI33" s="97"/>
      <c r="HJ33" s="97"/>
      <c r="HK33" s="97"/>
      <c r="HL33" s="97"/>
      <c r="HM33" s="97"/>
      <c r="HN33" s="97"/>
      <c r="HO33" s="97"/>
      <c r="HP33" s="97"/>
      <c r="HQ33" s="97"/>
      <c r="HR33" s="97"/>
      <c r="HS33" s="97"/>
      <c r="HT33" s="97"/>
      <c r="HU33" s="97"/>
      <c r="HV33" s="97"/>
      <c r="HW33" s="97"/>
      <c r="HX33" s="97"/>
      <c r="HY33" s="97"/>
      <c r="HZ33" s="97"/>
      <c r="IA33" s="97"/>
      <c r="IB33" s="97"/>
      <c r="IC33" s="97"/>
      <c r="ID33" s="97"/>
      <c r="IE33" s="97"/>
      <c r="IF33" s="97"/>
      <c r="IG33" s="97"/>
      <c r="IH33" s="97"/>
      <c r="II33" s="97"/>
      <c r="IJ33" s="97"/>
      <c r="IK33" s="97"/>
      <c r="IL33" s="97"/>
      <c r="IM33" s="97"/>
      <c r="IN33" s="97"/>
      <c r="IO33" s="97"/>
      <c r="IP33" s="97"/>
      <c r="IQ33" s="97"/>
      <c r="IR33" s="97"/>
      <c r="IS33" s="97"/>
      <c r="IT33" s="97"/>
    </row>
    <row r="34" spans="1:254" ht="5.0999999999999996" customHeight="1">
      <c r="A34" s="71"/>
      <c r="B34" s="77"/>
      <c r="C34" s="77"/>
      <c r="D34" s="77"/>
      <c r="E34" s="77"/>
      <c r="F34" s="77"/>
      <c r="G34" s="77"/>
      <c r="H34" s="261"/>
    </row>
    <row r="35" spans="1:254" ht="15" hidden="1" customHeight="1">
      <c r="A35" s="71"/>
      <c r="B35" s="250">
        <v>1538.6</v>
      </c>
      <c r="C35" s="250">
        <v>1015.8</v>
      </c>
      <c r="D35" s="250">
        <v>426.2</v>
      </c>
      <c r="E35" s="250">
        <v>589.6</v>
      </c>
      <c r="F35" s="250">
        <v>78.7</v>
      </c>
      <c r="G35" s="250">
        <v>522.79999999999995</v>
      </c>
      <c r="H35" s="262" t="s">
        <v>256</v>
      </c>
      <c r="I35" s="249"/>
    </row>
    <row r="36" spans="1:254" s="258" customFormat="1" ht="15" customHeight="1">
      <c r="A36" s="299" t="s">
        <v>163</v>
      </c>
      <c r="B36" s="300">
        <f>SUM(B37:B49)</f>
        <v>1538.6159999999998</v>
      </c>
      <c r="C36" s="300">
        <f>SUM(C37:C49)</f>
        <v>1017.1656799999998</v>
      </c>
      <c r="D36" s="300">
        <f>SUM(D37:D49)</f>
        <v>267.12731999999994</v>
      </c>
      <c r="E36" s="300">
        <f>C36-D36</f>
        <v>750.0383599999999</v>
      </c>
      <c r="F36" s="300">
        <f>SUM(F37:F49)</f>
        <v>314.60934999999989</v>
      </c>
      <c r="G36" s="300">
        <f>+B36-C36</f>
        <v>521.45031999999992</v>
      </c>
      <c r="H36" s="263"/>
      <c r="I36" s="257"/>
    </row>
    <row r="37" spans="1:254" ht="15" customHeight="1">
      <c r="A37" s="264" t="s">
        <v>177</v>
      </c>
      <c r="B37" s="169">
        <v>66.412999999999997</v>
      </c>
      <c r="C37" s="169">
        <v>55.387879999999988</v>
      </c>
      <c r="D37" s="169">
        <v>21.115530000000003</v>
      </c>
      <c r="E37" s="169">
        <f t="shared" ref="E37:E49" si="1">C37-D37</f>
        <v>34.272349999999989</v>
      </c>
      <c r="F37" s="169">
        <v>18.302809999999997</v>
      </c>
      <c r="G37" s="169">
        <f t="shared" ref="G37:G49" si="2">+B37-C37</f>
        <v>11.025120000000008</v>
      </c>
      <c r="H37" s="265"/>
      <c r="I37" s="101"/>
    </row>
    <row r="38" spans="1:254" ht="15" customHeight="1">
      <c r="A38" s="264" t="s">
        <v>178</v>
      </c>
      <c r="B38" s="169">
        <v>190.58199999999999</v>
      </c>
      <c r="C38" s="169">
        <v>69.741669999999999</v>
      </c>
      <c r="D38" s="169">
        <v>25.0732</v>
      </c>
      <c r="E38" s="169">
        <f>C38-D38</f>
        <v>44.668469999999999</v>
      </c>
      <c r="F38" s="169">
        <v>25.905950000000001</v>
      </c>
      <c r="G38" s="169">
        <f t="shared" si="2"/>
        <v>120.84032999999999</v>
      </c>
      <c r="H38" s="265"/>
      <c r="I38" s="101"/>
    </row>
    <row r="39" spans="1:254" ht="15" customHeight="1">
      <c r="A39" s="264" t="s">
        <v>179</v>
      </c>
      <c r="B39" s="169">
        <v>56.637999999999998</v>
      </c>
      <c r="C39" s="169">
        <v>32.477550000000001</v>
      </c>
      <c r="D39" s="169">
        <v>11.889759999999999</v>
      </c>
      <c r="E39" s="169">
        <f t="shared" si="1"/>
        <v>20.587790000000002</v>
      </c>
      <c r="F39" s="169">
        <v>4.7988700000000009</v>
      </c>
      <c r="G39" s="169">
        <f t="shared" si="2"/>
        <v>24.160449999999997</v>
      </c>
      <c r="H39" s="265"/>
      <c r="I39" s="101"/>
    </row>
    <row r="40" spans="1:254" ht="15" customHeight="1">
      <c r="A40" s="264" t="s">
        <v>180</v>
      </c>
      <c r="B40" s="169">
        <v>105.633</v>
      </c>
      <c r="C40" s="169">
        <v>52.329679999999996</v>
      </c>
      <c r="D40" s="169">
        <v>9.7750699999999924</v>
      </c>
      <c r="E40" s="169">
        <f t="shared" si="1"/>
        <v>42.554610000000004</v>
      </c>
      <c r="F40" s="169">
        <v>8.8434899999999992</v>
      </c>
      <c r="G40" s="169">
        <f t="shared" si="2"/>
        <v>53.303319999999999</v>
      </c>
      <c r="H40" s="265"/>
      <c r="I40" s="101"/>
    </row>
    <row r="41" spans="1:254" ht="15" customHeight="1">
      <c r="A41" s="264" t="s">
        <v>181</v>
      </c>
      <c r="B41" s="169">
        <v>137.232</v>
      </c>
      <c r="C41" s="169">
        <v>68.753479999999996</v>
      </c>
      <c r="D41" s="169">
        <v>8.2120499999999979</v>
      </c>
      <c r="E41" s="169">
        <f t="shared" si="1"/>
        <v>60.541429999999998</v>
      </c>
      <c r="F41" s="169">
        <v>57.187599999999996</v>
      </c>
      <c r="G41" s="169">
        <f t="shared" si="2"/>
        <v>68.478520000000003</v>
      </c>
      <c r="H41" s="265"/>
      <c r="I41" s="101"/>
    </row>
    <row r="42" spans="1:254" ht="15" customHeight="1">
      <c r="A42" s="264" t="s">
        <v>182</v>
      </c>
      <c r="B42" s="169">
        <v>128.60300000000001</v>
      </c>
      <c r="C42" s="169">
        <v>107.47309999999997</v>
      </c>
      <c r="D42" s="169">
        <v>12.613919999999991</v>
      </c>
      <c r="E42" s="169">
        <f t="shared" si="1"/>
        <v>94.859179999999981</v>
      </c>
      <c r="F42" s="169">
        <v>43.877379999999995</v>
      </c>
      <c r="G42" s="169">
        <f t="shared" si="2"/>
        <v>21.129900000000035</v>
      </c>
      <c r="H42" s="265"/>
      <c r="I42" s="101"/>
    </row>
    <row r="43" spans="1:254" ht="15" customHeight="1">
      <c r="A43" s="264" t="s">
        <v>183</v>
      </c>
      <c r="B43" s="169">
        <v>74.510999999999996</v>
      </c>
      <c r="C43" s="169">
        <v>64.563159999999996</v>
      </c>
      <c r="D43" s="169">
        <v>12.503059999999991</v>
      </c>
      <c r="E43" s="169">
        <f t="shared" si="1"/>
        <v>52.060100000000006</v>
      </c>
      <c r="F43" s="169">
        <v>17.201080000000001</v>
      </c>
      <c r="G43" s="169">
        <f t="shared" si="2"/>
        <v>9.9478399999999993</v>
      </c>
      <c r="H43" s="265"/>
      <c r="I43" s="594"/>
    </row>
    <row r="44" spans="1:254" ht="15" customHeight="1">
      <c r="A44" s="264" t="s">
        <v>184</v>
      </c>
      <c r="B44" s="169">
        <v>109.85799999999999</v>
      </c>
      <c r="C44" s="169">
        <v>73.500679999999974</v>
      </c>
      <c r="D44" s="169">
        <v>13.507819999999978</v>
      </c>
      <c r="E44" s="169">
        <f t="shared" si="1"/>
        <v>59.992859999999993</v>
      </c>
      <c r="F44" s="169">
        <v>5.7500100000000005</v>
      </c>
      <c r="G44" s="169">
        <f t="shared" si="2"/>
        <v>36.357320000000016</v>
      </c>
      <c r="H44" s="265"/>
      <c r="I44" s="101"/>
    </row>
    <row r="45" spans="1:254" ht="15" customHeight="1">
      <c r="A45" s="264" t="s">
        <v>185</v>
      </c>
      <c r="B45" s="169">
        <v>174.37799999999999</v>
      </c>
      <c r="C45" s="169">
        <v>135.58149</v>
      </c>
      <c r="D45" s="169">
        <v>38.534009999999995</v>
      </c>
      <c r="E45" s="169">
        <f t="shared" si="1"/>
        <v>97.047480000000007</v>
      </c>
      <c r="F45" s="169">
        <v>66.352329999999995</v>
      </c>
      <c r="G45" s="169">
        <f t="shared" si="2"/>
        <v>38.796509999999984</v>
      </c>
      <c r="H45" s="265"/>
      <c r="I45" s="101"/>
    </row>
    <row r="46" spans="1:254" ht="15" customHeight="1">
      <c r="A46" s="264" t="s">
        <v>186</v>
      </c>
      <c r="B46" s="169">
        <v>204.10900000000001</v>
      </c>
      <c r="C46" s="169">
        <v>137.58229999999998</v>
      </c>
      <c r="D46" s="169">
        <v>63.302579999999992</v>
      </c>
      <c r="E46" s="169">
        <f t="shared" si="1"/>
        <v>74.279719999999983</v>
      </c>
      <c r="F46" s="169">
        <v>21.850680000000001</v>
      </c>
      <c r="G46" s="169">
        <f t="shared" si="2"/>
        <v>66.526700000000034</v>
      </c>
      <c r="H46" s="265"/>
      <c r="I46" s="101"/>
    </row>
    <row r="47" spans="1:254" ht="15" customHeight="1">
      <c r="A47" s="264" t="s">
        <v>187</v>
      </c>
      <c r="B47" s="169">
        <v>78.343000000000004</v>
      </c>
      <c r="C47" s="169">
        <v>61.264129999999994</v>
      </c>
      <c r="D47" s="169">
        <v>14.870369999999996</v>
      </c>
      <c r="E47" s="169">
        <f t="shared" si="1"/>
        <v>46.39376</v>
      </c>
      <c r="F47" s="169">
        <v>7.5084300000000015</v>
      </c>
      <c r="G47" s="169">
        <f t="shared" si="2"/>
        <v>17.078870000000009</v>
      </c>
      <c r="H47" s="265"/>
      <c r="I47" s="101"/>
    </row>
    <row r="48" spans="1:254" ht="15" customHeight="1">
      <c r="A48" s="264" t="s">
        <v>188</v>
      </c>
      <c r="B48" s="169">
        <v>88.531999999999982</v>
      </c>
      <c r="C48" s="169">
        <v>68.98626999999999</v>
      </c>
      <c r="D48" s="169">
        <v>4.4741099999999934</v>
      </c>
      <c r="E48" s="169">
        <f t="shared" si="1"/>
        <v>64.512159999999994</v>
      </c>
      <c r="F48" s="169">
        <v>16.99296</v>
      </c>
      <c r="G48" s="169">
        <f t="shared" si="2"/>
        <v>19.545729999999992</v>
      </c>
      <c r="H48" s="265"/>
      <c r="I48" s="101"/>
    </row>
    <row r="49" spans="1:9" ht="15" customHeight="1">
      <c r="A49" s="264" t="s">
        <v>189</v>
      </c>
      <c r="B49" s="169">
        <v>123.78400000000001</v>
      </c>
      <c r="C49" s="169">
        <v>89.524289999999993</v>
      </c>
      <c r="D49" s="169">
        <v>31.255840000000003</v>
      </c>
      <c r="E49" s="169">
        <f t="shared" si="1"/>
        <v>58.268449999999987</v>
      </c>
      <c r="F49" s="169">
        <v>20.037759999999999</v>
      </c>
      <c r="G49" s="169">
        <f t="shared" si="2"/>
        <v>34.259710000000013</v>
      </c>
      <c r="H49" s="265"/>
      <c r="I49" s="101"/>
    </row>
    <row r="50" spans="1:9" ht="5.0999999999999996" customHeight="1">
      <c r="A50" s="371"/>
      <c r="B50" s="372"/>
      <c r="C50" s="372"/>
      <c r="D50" s="372"/>
      <c r="E50" s="372"/>
      <c r="F50" s="372"/>
      <c r="G50" s="372"/>
      <c r="H50" s="261"/>
    </row>
    <row r="51" spans="1:9" ht="5.0999999999999996" customHeight="1">
      <c r="B51" s="370"/>
      <c r="C51" s="370"/>
      <c r="D51" s="370"/>
      <c r="E51" s="370"/>
      <c r="F51" s="370"/>
      <c r="G51" s="370"/>
    </row>
    <row r="52" spans="1:9" ht="15" customHeight="1">
      <c r="A52" s="552" t="s">
        <v>260</v>
      </c>
      <c r="B52" s="552"/>
      <c r="C52" s="552"/>
      <c r="D52" s="552"/>
      <c r="E52" s="552"/>
      <c r="F52" s="552"/>
      <c r="G52" s="552"/>
    </row>
    <row r="53" spans="1:9">
      <c r="A53" s="72"/>
      <c r="B53" s="73"/>
      <c r="C53" s="74"/>
      <c r="D53" s="73"/>
      <c r="E53" s="74"/>
      <c r="F53" s="74"/>
      <c r="G53" s="74"/>
    </row>
    <row r="54" spans="1:9" ht="15" customHeight="1">
      <c r="A54" s="248"/>
    </row>
  </sheetData>
  <mergeCells count="14">
    <mergeCell ref="A52:G52"/>
    <mergeCell ref="A1:G1"/>
    <mergeCell ref="A18:G18"/>
    <mergeCell ref="A19:G19"/>
    <mergeCell ref="A20:G20"/>
    <mergeCell ref="A21:G21"/>
    <mergeCell ref="B28:G28"/>
    <mergeCell ref="E30:F30"/>
    <mergeCell ref="C29:F29"/>
    <mergeCell ref="B6:G6"/>
    <mergeCell ref="F3:G3"/>
    <mergeCell ref="F25:G25"/>
    <mergeCell ref="D7:G7"/>
    <mergeCell ref="A23:G23"/>
  </mergeCells>
  <phoneticPr fontId="18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/>
  <ignoredErrors>
    <ignoredError sqref="D36:E3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AZ51"/>
  <sheetViews>
    <sheetView showGridLines="0" view="pageBreakPreview" zoomScaleSheetLayoutView="100" workbookViewId="0">
      <selection activeCell="M3" sqref="M3"/>
    </sheetView>
  </sheetViews>
  <sheetFormatPr baseColWidth="10" defaultColWidth="13.33203125" defaultRowHeight="12"/>
  <cols>
    <col min="1" max="1" width="21.33203125" style="97" customWidth="1"/>
    <col min="2" max="2" width="12.83203125" style="97" customWidth="1"/>
    <col min="3" max="3" width="12.1640625" style="97" customWidth="1"/>
    <col min="4" max="4" width="15.83203125" style="97" customWidth="1"/>
    <col min="5" max="5" width="14.1640625" style="97" customWidth="1"/>
    <col min="6" max="6" width="10.33203125" style="97" customWidth="1"/>
    <col min="7" max="7" width="14" style="97" customWidth="1"/>
    <col min="8" max="8" width="12.83203125" style="97" customWidth="1"/>
    <col min="9" max="9" width="2.83203125" style="97" customWidth="1"/>
    <col min="10" max="11" width="12.83203125" style="97" customWidth="1"/>
    <col min="12" max="16384" width="13.33203125" style="97"/>
  </cols>
  <sheetData>
    <row r="1" spans="1:52" ht="15" customHeight="1">
      <c r="A1" s="561" t="s">
        <v>267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170"/>
    </row>
    <row r="2" spans="1:52" ht="15" customHeight="1">
      <c r="A2" s="123"/>
      <c r="B2" s="121"/>
      <c r="C2" s="121"/>
      <c r="D2" s="121"/>
      <c r="E2" s="121"/>
      <c r="F2" s="121"/>
      <c r="G2" s="122"/>
      <c r="H2" s="88"/>
      <c r="I2" s="88"/>
    </row>
    <row r="3" spans="1:52" ht="15" customHeight="1">
      <c r="A3" s="124"/>
      <c r="B3" s="125"/>
      <c r="C3" s="125"/>
      <c r="D3" s="125"/>
      <c r="E3" s="125"/>
      <c r="F3" s="125"/>
      <c r="H3" s="88"/>
      <c r="I3" s="88"/>
      <c r="J3" s="562" t="s">
        <v>110</v>
      </c>
      <c r="K3" s="562"/>
    </row>
    <row r="4" spans="1:52" ht="5.0999999999999996" customHeight="1">
      <c r="A4" s="78"/>
      <c r="B4" s="79"/>
      <c r="C4" s="79"/>
      <c r="D4" s="79"/>
      <c r="E4" s="79"/>
      <c r="F4" s="79"/>
      <c r="G4" s="80"/>
      <c r="H4" s="79"/>
      <c r="I4" s="79"/>
      <c r="J4" s="100"/>
      <c r="K4" s="100"/>
    </row>
    <row r="5" spans="1:52" ht="5.0999999999999996" customHeight="1">
      <c r="A5" s="295"/>
      <c r="B5" s="301"/>
      <c r="C5" s="301"/>
      <c r="D5" s="301"/>
      <c r="E5" s="301"/>
      <c r="F5" s="301"/>
      <c r="G5" s="302"/>
      <c r="H5" s="301"/>
      <c r="I5" s="301"/>
      <c r="J5" s="297"/>
      <c r="K5" s="297"/>
    </row>
    <row r="6" spans="1:52" ht="15" customHeight="1">
      <c r="A6" s="301"/>
      <c r="B6" s="301"/>
      <c r="C6" s="302"/>
      <c r="D6" s="563" t="s">
        <v>9</v>
      </c>
      <c r="E6" s="563"/>
      <c r="F6" s="563"/>
      <c r="G6" s="563"/>
      <c r="H6" s="563"/>
      <c r="I6" s="563"/>
      <c r="J6" s="563"/>
      <c r="K6" s="563"/>
    </row>
    <row r="7" spans="1:52" ht="15" customHeight="1">
      <c r="A7" s="303"/>
      <c r="B7" s="285"/>
      <c r="C7" s="302"/>
      <c r="D7" s="302"/>
      <c r="E7" s="564" t="s">
        <v>111</v>
      </c>
      <c r="F7" s="563"/>
      <c r="G7" s="563"/>
      <c r="H7" s="285"/>
      <c r="I7" s="285"/>
      <c r="J7" s="297"/>
      <c r="K7" s="424" t="s">
        <v>112</v>
      </c>
    </row>
    <row r="8" spans="1:52" ht="15" customHeight="1">
      <c r="A8" s="364" t="s">
        <v>57</v>
      </c>
      <c r="B8" s="304"/>
      <c r="C8" s="304"/>
      <c r="D8" s="423" t="s">
        <v>0</v>
      </c>
      <c r="E8" s="423" t="s">
        <v>113</v>
      </c>
      <c r="F8" s="304"/>
      <c r="G8" s="423" t="s">
        <v>114</v>
      </c>
      <c r="H8" s="423" t="s">
        <v>115</v>
      </c>
      <c r="I8" s="304"/>
      <c r="J8" s="423" t="s">
        <v>116</v>
      </c>
      <c r="K8" s="423" t="s">
        <v>117</v>
      </c>
      <c r="L8" s="101"/>
      <c r="M8" s="101"/>
      <c r="N8" s="101"/>
      <c r="O8" s="101"/>
      <c r="Q8" s="101"/>
    </row>
    <row r="9" spans="1:52" ht="5.0999999999999996" customHeight="1">
      <c r="A9" s="305"/>
      <c r="B9" s="306"/>
      <c r="C9" s="306"/>
      <c r="D9" s="306"/>
      <c r="E9" s="306"/>
      <c r="F9" s="306"/>
      <c r="G9" s="306"/>
      <c r="H9" s="306"/>
      <c r="I9" s="306"/>
      <c r="J9" s="297"/>
      <c r="K9" s="297"/>
    </row>
    <row r="10" spans="1:52" ht="5.0999999999999996" customHeight="1">
      <c r="A10" s="81"/>
      <c r="B10" s="82"/>
      <c r="C10" s="82"/>
      <c r="D10" s="82"/>
      <c r="E10" s="82"/>
      <c r="F10" s="82"/>
      <c r="G10" s="82"/>
      <c r="H10" s="82"/>
      <c r="I10" s="82"/>
    </row>
    <row r="11" spans="1:52" s="386" customFormat="1" ht="15" customHeight="1">
      <c r="A11" s="384" t="s">
        <v>163</v>
      </c>
      <c r="B11" s="307"/>
      <c r="C11" s="307"/>
      <c r="D11" s="425">
        <v>1538.6159999999995</v>
      </c>
      <c r="E11" s="425">
        <v>84.052990000000008</v>
      </c>
      <c r="F11" s="308"/>
      <c r="G11" s="425">
        <v>155.93678</v>
      </c>
      <c r="H11" s="425">
        <v>777.17590999999993</v>
      </c>
      <c r="I11" s="425"/>
      <c r="J11" s="425">
        <v>370.55036000000001</v>
      </c>
      <c r="K11" s="425">
        <v>150.89995999999996</v>
      </c>
      <c r="L11" s="385"/>
      <c r="M11" s="385"/>
      <c r="N11" s="385"/>
      <c r="O11" s="385"/>
      <c r="P11" s="385"/>
      <c r="Q11" s="385"/>
      <c r="R11" s="385"/>
      <c r="S11" s="385"/>
      <c r="T11" s="385"/>
      <c r="U11" s="385"/>
      <c r="V11" s="385"/>
      <c r="W11" s="385"/>
      <c r="X11" s="385"/>
      <c r="Y11" s="385"/>
      <c r="Z11" s="385"/>
      <c r="AA11" s="385"/>
      <c r="AB11" s="385"/>
      <c r="AC11" s="385"/>
      <c r="AD11" s="385"/>
      <c r="AE11" s="385"/>
      <c r="AF11" s="385"/>
      <c r="AG11" s="385"/>
      <c r="AH11" s="385"/>
      <c r="AI11" s="385"/>
      <c r="AJ11" s="385"/>
      <c r="AK11" s="385"/>
      <c r="AL11" s="385"/>
      <c r="AM11" s="385"/>
      <c r="AN11" s="385"/>
      <c r="AO11" s="385"/>
      <c r="AP11" s="385"/>
      <c r="AQ11" s="385"/>
      <c r="AR11" s="385"/>
      <c r="AS11" s="385"/>
      <c r="AT11" s="385"/>
      <c r="AU11" s="385"/>
      <c r="AV11" s="385"/>
      <c r="AW11" s="385"/>
      <c r="AX11" s="385"/>
      <c r="AY11" s="385"/>
      <c r="AZ11" s="385"/>
    </row>
    <row r="12" spans="1:52" s="386" customFormat="1" ht="15" customHeight="1">
      <c r="A12" s="259" t="s">
        <v>177</v>
      </c>
      <c r="B12" s="83"/>
      <c r="C12" s="83"/>
      <c r="D12" s="103">
        <v>66.412999999999997</v>
      </c>
      <c r="E12" s="103">
        <v>5.2846900000000003</v>
      </c>
      <c r="F12" s="103"/>
      <c r="G12" s="137">
        <v>22.779960000000003</v>
      </c>
      <c r="H12" s="137">
        <v>27.323229999999995</v>
      </c>
      <c r="I12" s="137"/>
      <c r="J12" s="137">
        <v>4.4037100000000002</v>
      </c>
      <c r="K12" s="137">
        <v>6.62141</v>
      </c>
      <c r="L12" s="385"/>
      <c r="M12" s="385"/>
      <c r="N12" s="385"/>
      <c r="O12" s="385"/>
      <c r="U12" s="385"/>
      <c r="V12" s="385"/>
      <c r="W12" s="385"/>
      <c r="X12" s="385"/>
      <c r="Y12" s="385"/>
      <c r="Z12" s="385"/>
    </row>
    <row r="13" spans="1:52" s="386" customFormat="1" ht="15" customHeight="1">
      <c r="A13" s="259" t="s">
        <v>178</v>
      </c>
      <c r="B13" s="83"/>
      <c r="C13" s="83"/>
      <c r="D13" s="103">
        <v>190.58199999999999</v>
      </c>
      <c r="E13" s="103">
        <v>3.8999900000000003</v>
      </c>
      <c r="F13" s="103"/>
      <c r="G13" s="137">
        <v>28.471559999999997</v>
      </c>
      <c r="H13" s="137">
        <v>37.37012</v>
      </c>
      <c r="I13" s="137"/>
      <c r="J13" s="137">
        <v>111.04975999999998</v>
      </c>
      <c r="K13" s="137">
        <v>9.7905699999999989</v>
      </c>
      <c r="L13" s="385"/>
      <c r="M13" s="385"/>
      <c r="N13" s="385"/>
      <c r="O13" s="385"/>
      <c r="U13" s="385"/>
      <c r="V13" s="385"/>
      <c r="W13" s="385"/>
      <c r="X13" s="385"/>
      <c r="Y13" s="385"/>
      <c r="Z13" s="385"/>
    </row>
    <row r="14" spans="1:52" s="386" customFormat="1" ht="15" customHeight="1">
      <c r="A14" s="259" t="s">
        <v>179</v>
      </c>
      <c r="B14" s="83"/>
      <c r="C14" s="83"/>
      <c r="D14" s="103">
        <v>56.637999999999998</v>
      </c>
      <c r="E14" s="103">
        <v>4.8446499999999997</v>
      </c>
      <c r="F14" s="103"/>
      <c r="G14" s="137">
        <v>5.4738800000000003</v>
      </c>
      <c r="H14" s="137">
        <v>22.159020000000002</v>
      </c>
      <c r="I14" s="137"/>
      <c r="J14" s="137">
        <v>21.4084</v>
      </c>
      <c r="K14" s="137">
        <v>2.7520500000000001</v>
      </c>
      <c r="L14" s="385"/>
      <c r="M14" s="385"/>
      <c r="N14" s="385"/>
      <c r="O14" s="385"/>
      <c r="U14" s="385"/>
      <c r="V14" s="385"/>
      <c r="W14" s="385"/>
      <c r="X14" s="385"/>
      <c r="Y14" s="385"/>
      <c r="Z14" s="385"/>
    </row>
    <row r="15" spans="1:52" s="386" customFormat="1" ht="15" customHeight="1">
      <c r="A15" s="259" t="s">
        <v>180</v>
      </c>
      <c r="B15" s="83"/>
      <c r="C15" s="83"/>
      <c r="D15" s="103">
        <v>105.633</v>
      </c>
      <c r="E15" s="103">
        <v>3.2896300000000003</v>
      </c>
      <c r="F15" s="103"/>
      <c r="G15" s="137">
        <v>1.3354900000000003</v>
      </c>
      <c r="H15" s="137">
        <v>47.704559999999994</v>
      </c>
      <c r="I15" s="137"/>
      <c r="J15" s="137">
        <v>44.07732</v>
      </c>
      <c r="K15" s="137">
        <v>9.2260000000000009</v>
      </c>
      <c r="L15" s="385"/>
      <c r="M15" s="385"/>
      <c r="N15" s="385"/>
      <c r="O15" s="385"/>
      <c r="U15" s="385"/>
      <c r="V15" s="385"/>
      <c r="W15" s="385"/>
      <c r="X15" s="385"/>
      <c r="Y15" s="385"/>
      <c r="Z15" s="385"/>
    </row>
    <row r="16" spans="1:52" s="386" customFormat="1" ht="15" customHeight="1">
      <c r="A16" s="259" t="s">
        <v>181</v>
      </c>
      <c r="B16" s="83"/>
      <c r="C16" s="83"/>
      <c r="D16" s="103">
        <v>137.232</v>
      </c>
      <c r="E16" s="138">
        <v>3.3143000000000002</v>
      </c>
      <c r="F16" s="138"/>
      <c r="G16" s="139">
        <v>3.3287</v>
      </c>
      <c r="H16" s="137">
        <v>62.110479999999995</v>
      </c>
      <c r="I16" s="139"/>
      <c r="J16" s="139">
        <v>30.607470000000003</v>
      </c>
      <c r="K16" s="139">
        <v>37.871049999999997</v>
      </c>
      <c r="L16" s="385"/>
      <c r="M16" s="385"/>
      <c r="N16" s="385"/>
      <c r="O16" s="385"/>
      <c r="U16" s="385"/>
      <c r="V16" s="385"/>
      <c r="W16" s="385"/>
      <c r="X16" s="385"/>
      <c r="Y16" s="385"/>
      <c r="Z16" s="385"/>
    </row>
    <row r="17" spans="1:26" s="386" customFormat="1" ht="15" customHeight="1">
      <c r="A17" s="259" t="s">
        <v>182</v>
      </c>
      <c r="B17" s="83"/>
      <c r="C17" s="83"/>
      <c r="D17" s="103">
        <v>128.60299999999998</v>
      </c>
      <c r="E17" s="138">
        <v>2.4592200000000002</v>
      </c>
      <c r="F17" s="138"/>
      <c r="G17" s="139">
        <v>0.9173</v>
      </c>
      <c r="H17" s="137">
        <v>104.09657999999999</v>
      </c>
      <c r="I17" s="139"/>
      <c r="J17" s="139">
        <v>12.684700000000007</v>
      </c>
      <c r="K17" s="139">
        <v>8.445199999999998</v>
      </c>
      <c r="L17" s="385"/>
      <c r="M17" s="385"/>
      <c r="N17" s="385"/>
      <c r="O17" s="385"/>
      <c r="U17" s="385"/>
      <c r="V17" s="385"/>
      <c r="W17" s="385"/>
      <c r="X17" s="385"/>
      <c r="Y17" s="385"/>
      <c r="Z17" s="385"/>
    </row>
    <row r="18" spans="1:26" s="386" customFormat="1" ht="15" customHeight="1">
      <c r="A18" s="259" t="s">
        <v>183</v>
      </c>
      <c r="B18" s="83"/>
      <c r="C18" s="83"/>
      <c r="D18" s="103">
        <v>74.510999999999996</v>
      </c>
      <c r="E18" s="138">
        <v>1.4917199999999997</v>
      </c>
      <c r="F18" s="138"/>
      <c r="G18" s="139">
        <v>9.7517999999999994</v>
      </c>
      <c r="H18" s="137">
        <v>53.31964</v>
      </c>
      <c r="I18" s="139"/>
      <c r="J18" s="139">
        <v>3.4355700000000002</v>
      </c>
      <c r="K18" s="139">
        <v>6.51227</v>
      </c>
      <c r="L18" s="385"/>
      <c r="M18" s="385"/>
      <c r="N18" s="385"/>
      <c r="O18" s="385"/>
      <c r="U18" s="385"/>
      <c r="V18" s="385"/>
      <c r="W18" s="385"/>
      <c r="X18" s="385"/>
      <c r="Y18" s="385"/>
      <c r="Z18" s="385"/>
    </row>
    <row r="19" spans="1:26" s="386" customFormat="1" ht="15" customHeight="1">
      <c r="A19" s="259" t="s">
        <v>184</v>
      </c>
      <c r="B19" s="83"/>
      <c r="C19" s="83"/>
      <c r="D19" s="103">
        <v>109.85799999999998</v>
      </c>
      <c r="E19" s="138">
        <v>3.4687200000000002</v>
      </c>
      <c r="F19" s="138"/>
      <c r="G19" s="139">
        <v>2.59551</v>
      </c>
      <c r="H19" s="137">
        <v>67.436449999999979</v>
      </c>
      <c r="I19" s="139"/>
      <c r="J19" s="139">
        <v>21.400930000000002</v>
      </c>
      <c r="K19" s="139">
        <v>14.956389999999999</v>
      </c>
      <c r="L19" s="385"/>
      <c r="M19" s="385"/>
      <c r="N19" s="385"/>
      <c r="O19" s="385"/>
      <c r="U19" s="385"/>
      <c r="V19" s="385"/>
      <c r="W19" s="385"/>
      <c r="X19" s="385"/>
      <c r="Y19" s="385"/>
      <c r="Z19" s="385"/>
    </row>
    <row r="20" spans="1:26" s="386" customFormat="1" ht="15" customHeight="1">
      <c r="A20" s="259" t="s">
        <v>185</v>
      </c>
      <c r="B20" s="83"/>
      <c r="C20" s="83"/>
      <c r="D20" s="103">
        <v>174.37799999999999</v>
      </c>
      <c r="E20" s="138">
        <v>18.704750000000001</v>
      </c>
      <c r="F20" s="138"/>
      <c r="G20" s="138">
        <v>20.881760000000003</v>
      </c>
      <c r="H20" s="103">
        <v>95.994979999999998</v>
      </c>
      <c r="I20" s="138"/>
      <c r="J20" s="138">
        <v>21.21425</v>
      </c>
      <c r="K20" s="138">
        <v>17.582259999999994</v>
      </c>
      <c r="L20" s="385"/>
      <c r="M20" s="385"/>
      <c r="N20" s="385"/>
      <c r="O20" s="385"/>
      <c r="U20" s="385"/>
      <c r="V20" s="385"/>
      <c r="W20" s="385"/>
      <c r="X20" s="385"/>
      <c r="Y20" s="385"/>
      <c r="Z20" s="385"/>
    </row>
    <row r="21" spans="1:26" s="386" customFormat="1" ht="15" customHeight="1">
      <c r="A21" s="259" t="s">
        <v>186</v>
      </c>
      <c r="B21" s="83"/>
      <c r="C21" s="83"/>
      <c r="D21" s="103">
        <v>204.10900000000001</v>
      </c>
      <c r="E21" s="138">
        <v>25.520079999999997</v>
      </c>
      <c r="F21" s="138"/>
      <c r="G21" s="140">
        <v>36.434420000000003</v>
      </c>
      <c r="H21" s="137">
        <v>75.627800000000008</v>
      </c>
      <c r="I21" s="139"/>
      <c r="J21" s="139">
        <v>54.528270000000006</v>
      </c>
      <c r="K21" s="139">
        <v>11.998430000000001</v>
      </c>
      <c r="L21" s="385"/>
      <c r="M21" s="385"/>
      <c r="N21" s="385"/>
      <c r="O21" s="385"/>
      <c r="U21" s="385"/>
      <c r="V21" s="385"/>
      <c r="W21" s="385"/>
      <c r="X21" s="385"/>
      <c r="Y21" s="385"/>
      <c r="Z21" s="385"/>
    </row>
    <row r="22" spans="1:26" s="386" customFormat="1" ht="15" customHeight="1">
      <c r="A22" s="259" t="s">
        <v>187</v>
      </c>
      <c r="B22" s="83"/>
      <c r="C22" s="141"/>
      <c r="D22" s="103">
        <v>78.342999999999989</v>
      </c>
      <c r="E22" s="137">
        <v>1.7665300000000002</v>
      </c>
      <c r="F22" s="137"/>
      <c r="G22" s="142">
        <v>5.6398400000000004</v>
      </c>
      <c r="H22" s="137">
        <v>53.857759999999992</v>
      </c>
      <c r="I22" s="137"/>
      <c r="J22" s="137">
        <v>3.9807100000000002</v>
      </c>
      <c r="K22" s="137">
        <v>13.09816</v>
      </c>
      <c r="L22" s="385"/>
      <c r="M22" s="385"/>
      <c r="N22" s="385"/>
      <c r="O22" s="385"/>
      <c r="U22" s="385"/>
      <c r="V22" s="385"/>
      <c r="W22" s="385"/>
      <c r="X22" s="385"/>
      <c r="Y22" s="385"/>
      <c r="Z22" s="385"/>
    </row>
    <row r="23" spans="1:26" s="386" customFormat="1" ht="15" customHeight="1">
      <c r="A23" s="259" t="s">
        <v>188</v>
      </c>
      <c r="B23" s="83"/>
      <c r="C23" s="141"/>
      <c r="D23" s="103">
        <v>88.531999999999982</v>
      </c>
      <c r="E23" s="137">
        <v>1.94459</v>
      </c>
      <c r="F23" s="137"/>
      <c r="G23" s="142">
        <v>2.0454500000000002</v>
      </c>
      <c r="H23" s="137">
        <v>64.996229999999983</v>
      </c>
      <c r="I23" s="137"/>
      <c r="J23" s="137">
        <v>16.776409999999998</v>
      </c>
      <c r="K23" s="137">
        <v>2.7693199999999996</v>
      </c>
      <c r="L23" s="385"/>
      <c r="M23" s="385"/>
      <c r="N23" s="385"/>
      <c r="O23" s="385"/>
      <c r="U23" s="385"/>
      <c r="V23" s="385"/>
      <c r="W23" s="385"/>
      <c r="X23" s="385"/>
      <c r="Y23" s="385"/>
      <c r="Z23" s="385"/>
    </row>
    <row r="24" spans="1:26" s="386" customFormat="1" ht="15" customHeight="1">
      <c r="A24" s="259" t="s">
        <v>189</v>
      </c>
      <c r="B24" s="83"/>
      <c r="C24" s="141"/>
      <c r="D24" s="103">
        <v>123.78399999999999</v>
      </c>
      <c r="E24" s="137">
        <v>8.0641199999999991</v>
      </c>
      <c r="F24" s="137"/>
      <c r="G24" s="137">
        <v>16.281109999999998</v>
      </c>
      <c r="H24" s="137">
        <v>65.179059999999993</v>
      </c>
      <c r="I24" s="137"/>
      <c r="J24" s="137">
        <v>24.982860000000002</v>
      </c>
      <c r="K24" s="137">
        <v>9.2768499999999996</v>
      </c>
      <c r="L24" s="385"/>
      <c r="M24" s="385"/>
      <c r="N24" s="385"/>
      <c r="O24" s="385"/>
      <c r="U24" s="385"/>
      <c r="V24" s="385"/>
      <c r="W24" s="385"/>
      <c r="X24" s="385"/>
      <c r="Y24" s="385"/>
      <c r="Z24" s="385"/>
    </row>
    <row r="25" spans="1:26" ht="5.0999999999999996" customHeight="1">
      <c r="A25" s="374"/>
      <c r="B25" s="374"/>
      <c r="C25" s="375"/>
      <c r="D25" s="376"/>
      <c r="E25" s="376"/>
      <c r="F25" s="376"/>
      <c r="G25" s="376"/>
      <c r="H25" s="376"/>
      <c r="I25" s="376"/>
      <c r="J25" s="377"/>
      <c r="K25" s="377"/>
      <c r="U25" s="101"/>
      <c r="V25" s="101"/>
      <c r="W25" s="101"/>
      <c r="X25" s="101"/>
      <c r="Y25" s="101"/>
      <c r="Z25" s="101"/>
    </row>
    <row r="26" spans="1:26" ht="5.0999999999999996" customHeight="1">
      <c r="A26" s="79"/>
      <c r="B26" s="84"/>
      <c r="C26" s="84"/>
      <c r="D26" s="85"/>
      <c r="E26" s="85"/>
      <c r="F26" s="85"/>
      <c r="G26" s="85"/>
      <c r="H26" s="85"/>
      <c r="I26" s="85"/>
    </row>
    <row r="27" spans="1:26" ht="15" customHeight="1">
      <c r="A27" s="552" t="s">
        <v>260</v>
      </c>
      <c r="B27" s="552"/>
      <c r="C27" s="552"/>
      <c r="D27" s="552"/>
      <c r="E27" s="552"/>
      <c r="F27" s="552"/>
      <c r="G27" s="552"/>
      <c r="H27" s="552"/>
      <c r="I27" s="552"/>
      <c r="J27" s="552"/>
      <c r="K27" s="552"/>
    </row>
    <row r="28" spans="1:26" ht="15" customHeight="1"/>
    <row r="29" spans="1:26" s="27" customFormat="1" ht="15" customHeight="1">
      <c r="A29" s="566" t="s">
        <v>206</v>
      </c>
      <c r="B29" s="566"/>
      <c r="C29" s="566"/>
      <c r="D29" s="566"/>
      <c r="E29" s="566"/>
      <c r="F29" s="566"/>
      <c r="G29" s="566"/>
      <c r="H29" s="566"/>
      <c r="I29" s="566"/>
      <c r="J29" s="566"/>
      <c r="K29" s="566"/>
      <c r="L29" s="126"/>
      <c r="M29" s="126"/>
    </row>
    <row r="30" spans="1:26" s="27" customFormat="1" ht="15" customHeight="1">
      <c r="A30" s="127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126"/>
      <c r="M30" s="126"/>
    </row>
    <row r="31" spans="1:26" s="27" customFormat="1" ht="15" customHeight="1">
      <c r="A31" s="86"/>
      <c r="B31" s="86"/>
      <c r="C31" s="86"/>
      <c r="D31" s="86"/>
      <c r="E31" s="86"/>
      <c r="F31" s="86"/>
      <c r="G31" s="86"/>
      <c r="H31" s="86"/>
      <c r="I31" s="86"/>
      <c r="J31" s="87"/>
      <c r="K31" s="87"/>
      <c r="L31" s="128"/>
      <c r="M31" s="129"/>
    </row>
    <row r="32" spans="1:26" s="27" customFormat="1" ht="5.0999999999999996" customHeight="1">
      <c r="A32" s="131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0"/>
      <c r="M32" s="130"/>
    </row>
    <row r="33" spans="1:13" s="27" customFormat="1" ht="5.0999999999999996" customHeight="1">
      <c r="A33" s="309"/>
      <c r="B33" s="309"/>
      <c r="C33" s="309"/>
      <c r="D33" s="309"/>
      <c r="E33" s="309"/>
      <c r="F33" s="309"/>
      <c r="G33" s="309"/>
      <c r="H33" s="309"/>
      <c r="I33" s="309"/>
      <c r="J33" s="309"/>
      <c r="K33" s="309"/>
      <c r="L33" s="130"/>
      <c r="M33" s="130"/>
    </row>
    <row r="34" spans="1:13" s="27" customFormat="1" ht="15" customHeight="1">
      <c r="A34" s="313"/>
      <c r="B34" s="314"/>
      <c r="C34" s="314"/>
      <c r="D34" s="426"/>
      <c r="E34" s="426"/>
      <c r="F34" s="426"/>
      <c r="G34" s="426"/>
      <c r="H34" s="426"/>
      <c r="I34" s="426"/>
      <c r="J34" s="565" t="s">
        <v>22</v>
      </c>
      <c r="K34" s="565"/>
      <c r="M34" s="129"/>
    </row>
    <row r="35" spans="1:13" s="27" customFormat="1" ht="15" customHeight="1">
      <c r="A35" s="313"/>
      <c r="B35" s="569"/>
      <c r="C35" s="570"/>
      <c r="D35" s="565" t="s">
        <v>25</v>
      </c>
      <c r="E35" s="571"/>
      <c r="F35" s="427"/>
      <c r="G35" s="565" t="s">
        <v>7</v>
      </c>
      <c r="H35" s="565"/>
      <c r="I35" s="428"/>
      <c r="J35" s="565" t="s">
        <v>14</v>
      </c>
      <c r="K35" s="565"/>
      <c r="M35" s="129"/>
    </row>
    <row r="36" spans="1:13" s="27" customFormat="1" ht="15" customHeight="1">
      <c r="A36" s="313"/>
      <c r="B36" s="569"/>
      <c r="C36" s="570"/>
      <c r="D36" s="567" t="s">
        <v>27</v>
      </c>
      <c r="E36" s="568"/>
      <c r="F36" s="427"/>
      <c r="G36" s="567" t="s">
        <v>28</v>
      </c>
      <c r="H36" s="567"/>
      <c r="I36" s="428"/>
      <c r="J36" s="567" t="s">
        <v>8</v>
      </c>
      <c r="K36" s="567"/>
      <c r="M36" s="129"/>
    </row>
    <row r="37" spans="1:13" s="27" customFormat="1" ht="15" customHeight="1">
      <c r="A37" s="313"/>
      <c r="B37" s="311"/>
      <c r="C37" s="311"/>
      <c r="D37" s="429" t="s">
        <v>1</v>
      </c>
      <c r="E37" s="429" t="s">
        <v>6</v>
      </c>
      <c r="F37" s="429"/>
      <c r="G37" s="429" t="s">
        <v>3</v>
      </c>
      <c r="H37" s="429" t="s">
        <v>2</v>
      </c>
      <c r="I37" s="429"/>
      <c r="J37" s="429" t="s">
        <v>3</v>
      </c>
      <c r="K37" s="429" t="s">
        <v>2</v>
      </c>
      <c r="M37" s="129"/>
    </row>
    <row r="38" spans="1:13" s="27" customFormat="1" ht="15" customHeight="1">
      <c r="A38" s="430" t="s">
        <v>18</v>
      </c>
      <c r="B38" s="311"/>
      <c r="C38" s="311"/>
      <c r="D38" s="429" t="s">
        <v>4</v>
      </c>
      <c r="E38" s="429" t="s">
        <v>97</v>
      </c>
      <c r="F38" s="429"/>
      <c r="G38" s="429" t="s">
        <v>5</v>
      </c>
      <c r="H38" s="429" t="s">
        <v>98</v>
      </c>
      <c r="I38" s="429"/>
      <c r="J38" s="429" t="s">
        <v>5</v>
      </c>
      <c r="K38" s="429" t="s">
        <v>98</v>
      </c>
      <c r="L38" s="58"/>
      <c r="M38" s="130"/>
    </row>
    <row r="39" spans="1:13" s="27" customFormat="1" ht="5.0999999999999996" customHeight="1">
      <c r="A39" s="315"/>
      <c r="B39" s="316"/>
      <c r="C39" s="317"/>
      <c r="D39" s="317"/>
      <c r="E39" s="316"/>
      <c r="F39" s="316"/>
      <c r="G39" s="317"/>
      <c r="H39" s="317"/>
      <c r="I39" s="317"/>
      <c r="J39" s="316"/>
      <c r="K39" s="317"/>
      <c r="L39" s="58"/>
      <c r="M39" s="130"/>
    </row>
    <row r="40" spans="1:13" s="27" customFormat="1" ht="5.0999999999999996" customHeight="1">
      <c r="A40" s="9"/>
      <c r="B40" s="24"/>
      <c r="C40" s="25"/>
      <c r="D40" s="25"/>
      <c r="E40" s="24"/>
      <c r="F40" s="24"/>
      <c r="G40" s="25"/>
      <c r="H40" s="25"/>
      <c r="I40" s="25"/>
      <c r="J40" s="24"/>
      <c r="K40" s="25"/>
      <c r="L40" s="58"/>
      <c r="M40" s="130"/>
    </row>
    <row r="41" spans="1:13" s="27" customFormat="1" ht="18" hidden="1" customHeight="1">
      <c r="A41" s="38" t="s">
        <v>205</v>
      </c>
      <c r="B41" s="26"/>
      <c r="C41" s="26"/>
      <c r="D41" s="215">
        <v>44268.6</v>
      </c>
      <c r="E41" s="215">
        <v>14605</v>
      </c>
      <c r="F41" s="215"/>
      <c r="G41" s="216">
        <v>1805307</v>
      </c>
      <c r="H41" s="216">
        <v>654273</v>
      </c>
      <c r="I41" s="216"/>
      <c r="J41" s="120">
        <f t="shared" ref="J41:K41" si="0">G41/D41</f>
        <v>40.780756563342869</v>
      </c>
      <c r="K41" s="120">
        <f t="shared" si="0"/>
        <v>44.79787743923314</v>
      </c>
      <c r="M41" s="129"/>
    </row>
    <row r="42" spans="1:13" s="27" customFormat="1" ht="18" hidden="1" customHeight="1">
      <c r="A42" s="38" t="s">
        <v>220</v>
      </c>
      <c r="B42" s="26"/>
      <c r="C42" s="26"/>
      <c r="D42" s="215">
        <v>38523.5</v>
      </c>
      <c r="E42" s="215">
        <v>12710.2</v>
      </c>
      <c r="F42" s="215"/>
      <c r="G42" s="216">
        <v>1690023</v>
      </c>
      <c r="H42" s="216">
        <v>604189</v>
      </c>
      <c r="I42" s="216"/>
      <c r="J42" s="120">
        <f t="shared" ref="J42:J44" si="1">G42/D42</f>
        <v>43.869923553155864</v>
      </c>
      <c r="K42" s="120">
        <f t="shared" ref="K42:K44" si="2">H42/E42</f>
        <v>47.535758682003426</v>
      </c>
      <c r="M42" s="129"/>
    </row>
    <row r="43" spans="1:13" s="27" customFormat="1" ht="18" hidden="1" customHeight="1">
      <c r="A43" s="38" t="s">
        <v>229</v>
      </c>
      <c r="B43" s="26"/>
      <c r="C43" s="26"/>
      <c r="D43" s="215">
        <v>50052.7</v>
      </c>
      <c r="E43" s="215">
        <v>16935.3</v>
      </c>
      <c r="F43" s="215"/>
      <c r="G43" s="216">
        <v>2003097</v>
      </c>
      <c r="H43" s="216">
        <v>728586.5</v>
      </c>
      <c r="I43" s="216"/>
      <c r="J43" s="120">
        <f t="shared" si="1"/>
        <v>40.019759173830785</v>
      </c>
      <c r="K43" s="120">
        <f t="shared" si="2"/>
        <v>43.021765188688718</v>
      </c>
      <c r="M43" s="129"/>
    </row>
    <row r="44" spans="1:13" s="27" customFormat="1" ht="15" customHeight="1">
      <c r="A44" s="38" t="s">
        <v>235</v>
      </c>
      <c r="B44" s="26"/>
      <c r="C44" s="26"/>
      <c r="D44" s="136">
        <v>27155.100000000002</v>
      </c>
      <c r="E44" s="136">
        <v>10140.700000000001</v>
      </c>
      <c r="F44" s="136"/>
      <c r="G44" s="136">
        <v>1041018.2999999999</v>
      </c>
      <c r="H44" s="136">
        <v>407326.1</v>
      </c>
      <c r="I44" s="217"/>
      <c r="J44" s="199">
        <f t="shared" si="1"/>
        <v>38.336014229371273</v>
      </c>
      <c r="K44" s="199">
        <f t="shared" si="2"/>
        <v>40.167453923299178</v>
      </c>
      <c r="M44" s="129"/>
    </row>
    <row r="45" spans="1:13" s="27" customFormat="1" ht="15" customHeight="1">
      <c r="A45" s="38" t="s">
        <v>236</v>
      </c>
      <c r="B45" s="26"/>
      <c r="C45" s="26"/>
      <c r="D45" s="247">
        <v>37704.379999999997</v>
      </c>
      <c r="E45" s="247">
        <v>12311.65</v>
      </c>
      <c r="F45" s="245"/>
      <c r="G45" s="245">
        <v>1685674.55</v>
      </c>
      <c r="H45" s="245">
        <v>580383.47000000009</v>
      </c>
      <c r="I45" s="245"/>
      <c r="J45" s="246">
        <f t="shared" ref="J45:J46" si="3">G45/D45</f>
        <v>44.707658632763625</v>
      </c>
      <c r="K45" s="246">
        <f t="shared" ref="K45:K46" si="4">H45/E45</f>
        <v>47.140998160279096</v>
      </c>
      <c r="M45" s="129"/>
    </row>
    <row r="46" spans="1:13" s="27" customFormat="1" ht="15" customHeight="1">
      <c r="A46" s="38" t="s">
        <v>255</v>
      </c>
      <c r="B46" s="26"/>
      <c r="C46" s="26"/>
      <c r="D46" s="247">
        <v>34433.4</v>
      </c>
      <c r="E46" s="247">
        <v>12886.49</v>
      </c>
      <c r="F46" s="245"/>
      <c r="G46" s="245">
        <v>1464379.8</v>
      </c>
      <c r="H46" s="245">
        <v>564623.34</v>
      </c>
      <c r="I46" s="245"/>
      <c r="J46" s="246">
        <f t="shared" si="3"/>
        <v>42.527888619770337</v>
      </c>
      <c r="K46" s="246">
        <f t="shared" si="4"/>
        <v>43.81513817959739</v>
      </c>
      <c r="M46" s="129"/>
    </row>
    <row r="47" spans="1:13" s="27" customFormat="1" ht="15" customHeight="1">
      <c r="A47" s="38" t="s">
        <v>261</v>
      </c>
      <c r="B47" s="26"/>
      <c r="C47" s="26"/>
      <c r="D47" s="247">
        <v>25917.11</v>
      </c>
      <c r="E47" s="247">
        <v>9443.869999999999</v>
      </c>
      <c r="F47" s="245"/>
      <c r="G47" s="245">
        <v>930842.35</v>
      </c>
      <c r="H47" s="245">
        <v>363398.65</v>
      </c>
      <c r="I47" s="245"/>
      <c r="J47" s="246">
        <f t="shared" ref="J47:J48" si="5">G47/D47</f>
        <v>35.916132238509618</v>
      </c>
      <c r="K47" s="246">
        <f t="shared" ref="K47:K48" si="6">H47/E47</f>
        <v>38.479844597606707</v>
      </c>
      <c r="M47" s="129"/>
    </row>
    <row r="48" spans="1:13" s="50" customFormat="1" ht="15" customHeight="1">
      <c r="A48" s="61" t="s">
        <v>264</v>
      </c>
      <c r="B48" s="35"/>
      <c r="C48" s="35"/>
      <c r="D48" s="414">
        <v>18164</v>
      </c>
      <c r="E48" s="414">
        <v>12004</v>
      </c>
      <c r="F48" s="415"/>
      <c r="G48" s="415">
        <v>649299.30000000005</v>
      </c>
      <c r="H48" s="415">
        <v>427822.7</v>
      </c>
      <c r="I48" s="415"/>
      <c r="J48" s="416">
        <f t="shared" si="5"/>
        <v>35.746493063201939</v>
      </c>
      <c r="K48" s="416">
        <f t="shared" si="6"/>
        <v>35.640011662779074</v>
      </c>
      <c r="M48" s="132"/>
    </row>
    <row r="49" spans="1:13" s="27" customFormat="1" ht="5.0999999999999996" customHeight="1">
      <c r="A49" s="373"/>
      <c r="B49" s="373"/>
      <c r="C49" s="373"/>
      <c r="D49" s="373"/>
      <c r="E49" s="373"/>
      <c r="F49" s="373"/>
      <c r="G49" s="373"/>
      <c r="H49" s="373"/>
      <c r="I49" s="373"/>
      <c r="J49" s="373"/>
      <c r="K49" s="373"/>
      <c r="L49" s="130"/>
      <c r="M49" s="130"/>
    </row>
    <row r="50" spans="1:13" s="27" customFormat="1" ht="5.0999999999999996" customHeight="1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0"/>
      <c r="M50" s="130"/>
    </row>
    <row r="51" spans="1:13" s="27" customFormat="1" ht="15" customHeight="1">
      <c r="A51" s="572" t="s">
        <v>216</v>
      </c>
      <c r="B51" s="572"/>
      <c r="C51" s="572"/>
      <c r="D51" s="572"/>
      <c r="E51" s="572"/>
      <c r="F51" s="572"/>
      <c r="G51" s="572"/>
      <c r="H51" s="572"/>
      <c r="I51" s="572"/>
      <c r="J51" s="572"/>
      <c r="K51" s="572"/>
      <c r="L51" s="130"/>
      <c r="M51" s="130"/>
    </row>
  </sheetData>
  <mergeCells count="16">
    <mergeCell ref="A51:K51"/>
    <mergeCell ref="J35:K35"/>
    <mergeCell ref="D36:E36"/>
    <mergeCell ref="G36:H36"/>
    <mergeCell ref="J36:K36"/>
    <mergeCell ref="B35:C35"/>
    <mergeCell ref="D35:E35"/>
    <mergeCell ref="G35:H35"/>
    <mergeCell ref="B36:C36"/>
    <mergeCell ref="A1:K1"/>
    <mergeCell ref="J3:K3"/>
    <mergeCell ref="D6:K6"/>
    <mergeCell ref="E7:G7"/>
    <mergeCell ref="J34:K34"/>
    <mergeCell ref="A27:K27"/>
    <mergeCell ref="A29:K29"/>
  </mergeCells>
  <phoneticPr fontId="15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horizontalDpi="120" verticalDpi="7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1316"/>
  <sheetViews>
    <sheetView showGridLines="0" view="pageBreakPreview" zoomScaleSheetLayoutView="100" workbookViewId="0">
      <selection sqref="A1:I1"/>
    </sheetView>
  </sheetViews>
  <sheetFormatPr baseColWidth="10" defaultColWidth="12" defaultRowHeight="12"/>
  <cols>
    <col min="1" max="1" width="52.33203125" style="19" customWidth="1"/>
    <col min="2" max="4" width="13" style="5" hidden="1" customWidth="1"/>
    <col min="5" max="9" width="13" style="5" customWidth="1"/>
    <col min="10" max="10" width="12" style="27"/>
    <col min="11" max="11" width="12" style="243"/>
    <col min="12" max="16384" width="12" style="27"/>
  </cols>
  <sheetData>
    <row r="1" spans="1:12" s="119" customFormat="1" ht="15" customHeight="1">
      <c r="A1" s="573" t="s">
        <v>164</v>
      </c>
      <c r="B1" s="573"/>
      <c r="C1" s="573"/>
      <c r="D1" s="573"/>
      <c r="E1" s="573"/>
      <c r="F1" s="573"/>
      <c r="G1" s="573"/>
      <c r="H1" s="573"/>
      <c r="I1" s="573"/>
      <c r="K1" s="253"/>
    </row>
    <row r="2" spans="1:12" ht="15" customHeight="1">
      <c r="A2" s="3"/>
      <c r="B2" s="3"/>
      <c r="C2" s="3"/>
      <c r="D2" s="3"/>
      <c r="E2" s="3"/>
      <c r="F2" s="3"/>
      <c r="G2" s="3"/>
      <c r="H2" s="3"/>
      <c r="I2" s="3"/>
    </row>
    <row r="3" spans="1:12" ht="15" customHeight="1">
      <c r="A3" s="30"/>
      <c r="B3" s="57"/>
      <c r="C3" s="57"/>
      <c r="D3" s="57"/>
      <c r="E3" s="57"/>
      <c r="F3" s="57"/>
      <c r="G3" s="57"/>
      <c r="H3" s="274"/>
      <c r="I3" s="274" t="s">
        <v>24</v>
      </c>
    </row>
    <row r="4" spans="1:12" ht="5.0999999999999996" customHeight="1">
      <c r="A4" s="31"/>
      <c r="B4" s="52"/>
      <c r="C4" s="52"/>
      <c r="D4" s="52"/>
      <c r="E4" s="52"/>
      <c r="F4" s="52"/>
      <c r="G4" s="52"/>
      <c r="H4" s="52"/>
      <c r="I4" s="52"/>
    </row>
    <row r="5" spans="1:12" ht="5.0999999999999996" customHeight="1">
      <c r="A5" s="320"/>
      <c r="B5" s="321"/>
      <c r="C5" s="321"/>
      <c r="D5" s="321"/>
      <c r="E5" s="321"/>
      <c r="F5" s="321"/>
      <c r="G5" s="321"/>
      <c r="H5" s="321"/>
      <c r="I5" s="321"/>
    </row>
    <row r="6" spans="1:12" ht="15" customHeight="1">
      <c r="A6" s="431" t="s">
        <v>17</v>
      </c>
      <c r="B6" s="432">
        <v>2015</v>
      </c>
      <c r="C6" s="432">
        <v>2016</v>
      </c>
      <c r="D6" s="432">
        <v>2017</v>
      </c>
      <c r="E6" s="432">
        <v>2018</v>
      </c>
      <c r="F6" s="432">
        <v>2019</v>
      </c>
      <c r="G6" s="432">
        <v>2020</v>
      </c>
      <c r="H6" s="432">
        <v>2021</v>
      </c>
      <c r="I6" s="432">
        <v>2022</v>
      </c>
    </row>
    <row r="7" spans="1:12" ht="5.0999999999999996" customHeight="1">
      <c r="A7" s="320"/>
      <c r="B7" s="323"/>
      <c r="C7" s="323"/>
      <c r="D7" s="323"/>
      <c r="E7" s="323"/>
      <c r="F7" s="323"/>
      <c r="G7" s="323"/>
      <c r="H7" s="323"/>
      <c r="I7" s="323"/>
    </row>
    <row r="8" spans="1:12" ht="5.0999999999999996" customHeight="1">
      <c r="A8" s="31"/>
      <c r="B8" s="108"/>
      <c r="C8" s="108"/>
      <c r="D8" s="108"/>
      <c r="E8" s="108"/>
      <c r="F8" s="108"/>
      <c r="G8" s="108"/>
      <c r="H8" s="108"/>
      <c r="I8" s="108"/>
    </row>
    <row r="9" spans="1:12" ht="15" customHeight="1">
      <c r="A9" s="151" t="s">
        <v>134</v>
      </c>
      <c r="B9" s="220">
        <v>8420.5</v>
      </c>
      <c r="C9" s="220">
        <v>10789.88</v>
      </c>
      <c r="D9" s="220">
        <v>10032.450000000001</v>
      </c>
      <c r="E9" s="220">
        <v>7244.0519999999997</v>
      </c>
      <c r="F9" s="221">
        <v>6723.0199999999995</v>
      </c>
      <c r="G9" s="221">
        <v>6042.27</v>
      </c>
      <c r="H9" s="66">
        <v>5893.8125</v>
      </c>
      <c r="I9" s="66">
        <v>7414</v>
      </c>
      <c r="L9" s="419"/>
    </row>
    <row r="10" spans="1:12" ht="15" customHeight="1">
      <c r="A10" s="151" t="s">
        <v>29</v>
      </c>
      <c r="B10" s="222">
        <v>6377</v>
      </c>
      <c r="C10" s="222">
        <v>7982.13</v>
      </c>
      <c r="D10" s="222">
        <v>7361.5</v>
      </c>
      <c r="E10" s="222">
        <v>5197.982</v>
      </c>
      <c r="F10" s="221">
        <v>5114.9399999999996</v>
      </c>
      <c r="G10" s="221">
        <v>4836.21</v>
      </c>
      <c r="H10" s="66">
        <v>4486.9799999999996</v>
      </c>
      <c r="I10" s="66">
        <v>4740.8599999999997</v>
      </c>
      <c r="L10" s="453"/>
    </row>
    <row r="11" spans="1:12" ht="15" customHeight="1">
      <c r="A11" s="151" t="s">
        <v>198</v>
      </c>
      <c r="B11" s="222">
        <v>1149.5</v>
      </c>
      <c r="C11" s="222">
        <v>1426.01</v>
      </c>
      <c r="D11" s="222">
        <v>1165.6599999999999</v>
      </c>
      <c r="E11" s="222">
        <v>1121.8820000000001</v>
      </c>
      <c r="F11" s="221">
        <v>786.08999999999992</v>
      </c>
      <c r="G11" s="221">
        <v>589.56749999999988</v>
      </c>
      <c r="H11" s="66">
        <v>768.90499999999997</v>
      </c>
      <c r="I11" s="66">
        <v>533.16999999999996</v>
      </c>
      <c r="L11" s="419"/>
    </row>
    <row r="12" spans="1:12" ht="15" customHeight="1">
      <c r="A12" s="151" t="s">
        <v>127</v>
      </c>
      <c r="B12" s="222">
        <v>248.9</v>
      </c>
      <c r="C12" s="222">
        <v>246.1</v>
      </c>
      <c r="D12" s="222">
        <v>115.16999999999999</v>
      </c>
      <c r="E12" s="222">
        <v>169.84</v>
      </c>
      <c r="F12" s="221">
        <v>89.64</v>
      </c>
      <c r="G12" s="221">
        <v>67.23</v>
      </c>
      <c r="H12" s="66">
        <v>82</v>
      </c>
      <c r="I12" s="66">
        <v>51.1</v>
      </c>
      <c r="L12" s="419"/>
    </row>
    <row r="13" spans="1:12" ht="15" customHeight="1">
      <c r="A13" s="151" t="s">
        <v>128</v>
      </c>
      <c r="B13" s="222">
        <v>4929.3</v>
      </c>
      <c r="C13" s="222">
        <v>6242.07</v>
      </c>
      <c r="D13" s="222">
        <v>6025.37</v>
      </c>
      <c r="E13" s="222">
        <v>3914.76</v>
      </c>
      <c r="F13" s="221">
        <v>4222.99</v>
      </c>
      <c r="G13" s="221">
        <v>3167.2424999999998</v>
      </c>
      <c r="H13" s="66">
        <v>3557.8874999999998</v>
      </c>
      <c r="I13" s="66">
        <v>3894.92</v>
      </c>
      <c r="L13" s="419"/>
    </row>
    <row r="14" spans="1:12" ht="15" customHeight="1">
      <c r="A14" s="151" t="s">
        <v>30</v>
      </c>
      <c r="B14" s="117">
        <v>2043.5</v>
      </c>
      <c r="C14" s="117">
        <v>2807.75</v>
      </c>
      <c r="D14" s="117">
        <v>2670.9500000000003</v>
      </c>
      <c r="E14" s="117">
        <v>2046.07</v>
      </c>
      <c r="F14" s="223">
        <v>1608.08</v>
      </c>
      <c r="G14" s="223">
        <v>1206.06</v>
      </c>
      <c r="H14" s="66">
        <v>1406.8325</v>
      </c>
      <c r="I14" s="66">
        <v>2673.42</v>
      </c>
      <c r="L14" s="419"/>
    </row>
    <row r="15" spans="1:12" ht="15" customHeight="1">
      <c r="A15" s="151" t="s">
        <v>32</v>
      </c>
      <c r="B15" s="222">
        <v>1825.7</v>
      </c>
      <c r="C15" s="222">
        <v>201.34</v>
      </c>
      <c r="D15" s="222">
        <v>129.94999999999999</v>
      </c>
      <c r="E15" s="222">
        <v>133.85999999999999</v>
      </c>
      <c r="F15" s="224">
        <v>80.58</v>
      </c>
      <c r="G15" s="224">
        <v>60.435000000000002</v>
      </c>
      <c r="H15" s="66">
        <v>57.335000000000001</v>
      </c>
      <c r="I15" s="66">
        <v>151.64000000000001</v>
      </c>
      <c r="L15" s="419"/>
    </row>
    <row r="16" spans="1:12" ht="15" customHeight="1">
      <c r="A16" s="151" t="s">
        <v>31</v>
      </c>
      <c r="B16" s="222">
        <v>217.8</v>
      </c>
      <c r="C16" s="222">
        <v>2604.71</v>
      </c>
      <c r="D16" s="222">
        <v>2541</v>
      </c>
      <c r="E16" s="462">
        <v>1912</v>
      </c>
      <c r="F16" s="224">
        <v>1527.5</v>
      </c>
      <c r="G16" s="224">
        <v>1145.625</v>
      </c>
      <c r="H16" s="178">
        <v>1350</v>
      </c>
      <c r="I16" s="66">
        <v>2521</v>
      </c>
      <c r="L16" s="419"/>
    </row>
    <row r="17" spans="1:12" ht="15" customHeight="1">
      <c r="A17" s="151" t="s">
        <v>33</v>
      </c>
      <c r="B17" s="222">
        <v>9385.9</v>
      </c>
      <c r="C17" s="222">
        <v>9535.92</v>
      </c>
      <c r="D17" s="222">
        <v>9807.5300000000007</v>
      </c>
      <c r="E17" s="222">
        <v>8670.9970000000012</v>
      </c>
      <c r="F17" s="224">
        <v>7139.1100000000006</v>
      </c>
      <c r="G17" s="224">
        <v>5354.3325000000004</v>
      </c>
      <c r="H17" s="66">
        <v>5016.4549999999999</v>
      </c>
      <c r="I17" s="66">
        <v>4206.0199999999995</v>
      </c>
      <c r="L17" s="419"/>
    </row>
    <row r="18" spans="1:12" ht="15" customHeight="1">
      <c r="A18" s="151" t="s">
        <v>129</v>
      </c>
      <c r="B18" s="222">
        <v>1605.5</v>
      </c>
      <c r="C18" s="222">
        <v>1630.45</v>
      </c>
      <c r="D18" s="222">
        <v>1461.58</v>
      </c>
      <c r="E18" s="222">
        <v>1820.655</v>
      </c>
      <c r="F18" s="224">
        <v>878.46</v>
      </c>
      <c r="G18" s="224">
        <v>658.84500000000003</v>
      </c>
      <c r="H18" s="66">
        <v>936.34249999999997</v>
      </c>
      <c r="I18" s="66">
        <v>476.56</v>
      </c>
      <c r="L18" s="419"/>
    </row>
    <row r="19" spans="1:12" ht="15" customHeight="1">
      <c r="A19" s="151" t="s">
        <v>199</v>
      </c>
      <c r="B19" s="222">
        <v>37.6</v>
      </c>
      <c r="C19" s="222">
        <v>48.55</v>
      </c>
      <c r="D19" s="222">
        <v>50.74</v>
      </c>
      <c r="E19" s="222">
        <v>84.429999999999993</v>
      </c>
      <c r="F19" s="224">
        <v>41.13</v>
      </c>
      <c r="G19" s="224">
        <v>30.847500000000004</v>
      </c>
      <c r="H19" s="66">
        <v>29.842500000000001</v>
      </c>
      <c r="I19" s="66">
        <v>18.12</v>
      </c>
      <c r="L19" s="419"/>
    </row>
    <row r="20" spans="1:12" ht="15" customHeight="1">
      <c r="A20" s="151" t="s">
        <v>200</v>
      </c>
      <c r="B20" s="222">
        <v>38.1</v>
      </c>
      <c r="C20" s="222">
        <v>13.15</v>
      </c>
      <c r="D20" s="222">
        <v>18.100000000000001</v>
      </c>
      <c r="E20" s="222">
        <v>32.11</v>
      </c>
      <c r="F20" s="224">
        <v>21.99</v>
      </c>
      <c r="G20" s="224">
        <v>16.4925</v>
      </c>
      <c r="H20" s="66">
        <v>8.2799999999999994</v>
      </c>
      <c r="I20" s="66">
        <v>2.4</v>
      </c>
      <c r="L20" s="419"/>
    </row>
    <row r="21" spans="1:12" ht="15" customHeight="1">
      <c r="A21" s="151" t="s">
        <v>202</v>
      </c>
      <c r="B21" s="222">
        <v>171.5</v>
      </c>
      <c r="C21" s="222">
        <v>117.72</v>
      </c>
      <c r="D21" s="222">
        <v>125.27</v>
      </c>
      <c r="E21" s="222">
        <v>113.55000000000001</v>
      </c>
      <c r="F21" s="224">
        <v>119.62</v>
      </c>
      <c r="G21" s="224">
        <v>89.715000000000003</v>
      </c>
      <c r="H21" s="66">
        <v>81.89</v>
      </c>
      <c r="I21" s="66">
        <v>113.91</v>
      </c>
      <c r="L21" s="419"/>
    </row>
    <row r="22" spans="1:12" ht="15" customHeight="1">
      <c r="A22" s="151" t="s">
        <v>203</v>
      </c>
      <c r="B22" s="222">
        <v>4226.6000000000004</v>
      </c>
      <c r="C22" s="222">
        <v>4241.75</v>
      </c>
      <c r="D22" s="222">
        <v>4779.21</v>
      </c>
      <c r="E22" s="222">
        <v>3652.4</v>
      </c>
      <c r="F22" s="224">
        <v>3372.38</v>
      </c>
      <c r="G22" s="224">
        <v>2529.2849999999999</v>
      </c>
      <c r="H22" s="66">
        <v>2714.49</v>
      </c>
      <c r="I22" s="66">
        <v>1837.48</v>
      </c>
      <c r="L22" s="419"/>
    </row>
    <row r="23" spans="1:12" ht="15" customHeight="1">
      <c r="A23" s="151" t="s">
        <v>34</v>
      </c>
      <c r="B23" s="117">
        <v>23272.1</v>
      </c>
      <c r="C23" s="117">
        <v>31283.71</v>
      </c>
      <c r="D23" s="117">
        <v>25473.21</v>
      </c>
      <c r="E23" s="117">
        <v>30900.682000000001</v>
      </c>
      <c r="F23" s="223">
        <v>22494.9</v>
      </c>
      <c r="G23" s="223">
        <v>16871.175000000003</v>
      </c>
      <c r="H23" s="178">
        <v>6307</v>
      </c>
      <c r="I23" s="66">
        <v>3433</v>
      </c>
      <c r="L23" s="419"/>
    </row>
    <row r="24" spans="1:12" ht="15" customHeight="1">
      <c r="A24" s="151" t="s">
        <v>35</v>
      </c>
      <c r="B24" s="222">
        <v>16634.099999999999</v>
      </c>
      <c r="C24" s="222">
        <v>24690.14</v>
      </c>
      <c r="D24" s="222">
        <v>18980.060000000001</v>
      </c>
      <c r="E24" s="222">
        <v>26421.281999999999</v>
      </c>
      <c r="F24" s="224">
        <v>17244.310000000001</v>
      </c>
      <c r="G24" s="224">
        <v>12933.232500000002</v>
      </c>
      <c r="H24" s="66">
        <v>3916.7325000000001</v>
      </c>
      <c r="I24" s="66">
        <v>1625</v>
      </c>
      <c r="L24" s="419"/>
    </row>
    <row r="25" spans="1:12" ht="15" customHeight="1">
      <c r="A25" s="151" t="s">
        <v>36</v>
      </c>
      <c r="B25" s="222">
        <v>6638</v>
      </c>
      <c r="C25" s="222">
        <v>6593.57</v>
      </c>
      <c r="D25" s="222">
        <v>6493.15</v>
      </c>
      <c r="E25" s="222">
        <v>4479.3999999999996</v>
      </c>
      <c r="F25" s="224">
        <v>5250.55</v>
      </c>
      <c r="G25" s="224">
        <v>3937.9125000000004</v>
      </c>
      <c r="H25" s="66">
        <v>2390.5825</v>
      </c>
      <c r="I25" s="66">
        <v>1808</v>
      </c>
      <c r="L25" s="419"/>
    </row>
    <row r="26" spans="1:12" ht="15" customHeight="1">
      <c r="A26" s="151" t="s">
        <v>126</v>
      </c>
      <c r="B26" s="180">
        <v>2176.6999999999998</v>
      </c>
      <c r="C26" s="180">
        <v>2342.9299999999998</v>
      </c>
      <c r="D26" s="180">
        <v>1866.07</v>
      </c>
      <c r="E26" s="180">
        <v>2785.5550000000003</v>
      </c>
      <c r="F26" s="225">
        <v>1398.62</v>
      </c>
      <c r="G26" s="225">
        <v>1048.9649999999999</v>
      </c>
      <c r="H26" s="66">
        <v>760.23249999999996</v>
      </c>
      <c r="I26" s="66">
        <v>1050.8599999999999</v>
      </c>
      <c r="L26" s="419"/>
    </row>
    <row r="27" spans="1:12" ht="15" customHeight="1">
      <c r="A27" s="151" t="s">
        <v>130</v>
      </c>
      <c r="B27" s="12">
        <v>985.8</v>
      </c>
      <c r="C27" s="12">
        <v>1016.38</v>
      </c>
      <c r="D27" s="12">
        <v>968.61</v>
      </c>
      <c r="E27" s="12">
        <v>1436.1000000000001</v>
      </c>
      <c r="F27" s="226">
        <v>611.97</v>
      </c>
      <c r="G27" s="226">
        <v>458.97750000000002</v>
      </c>
      <c r="H27" s="66">
        <v>430.84750000000003</v>
      </c>
      <c r="I27" s="66">
        <v>544.29999999999995</v>
      </c>
      <c r="L27" s="419"/>
    </row>
    <row r="28" spans="1:12" ht="15" customHeight="1">
      <c r="A28" s="151" t="s">
        <v>37</v>
      </c>
      <c r="B28" s="180">
        <v>1199.5999999999999</v>
      </c>
      <c r="C28" s="180">
        <v>1222.77</v>
      </c>
      <c r="D28" s="180">
        <v>1179.19</v>
      </c>
      <c r="E28" s="180">
        <v>899.66000000000008</v>
      </c>
      <c r="F28" s="225">
        <v>806.4</v>
      </c>
      <c r="G28" s="225">
        <v>604.82000000000005</v>
      </c>
      <c r="H28" s="66">
        <v>813.13499999999999</v>
      </c>
      <c r="I28" s="66">
        <v>1161</v>
      </c>
      <c r="L28" s="419"/>
    </row>
    <row r="29" spans="1:12" ht="15" customHeight="1">
      <c r="A29" s="151" t="s">
        <v>38</v>
      </c>
      <c r="B29" s="180">
        <v>77.2</v>
      </c>
      <c r="C29" s="180">
        <v>85.1</v>
      </c>
      <c r="D29" s="180">
        <v>78.919999999999987</v>
      </c>
      <c r="E29" s="180">
        <v>63.87</v>
      </c>
      <c r="F29" s="225">
        <v>12.5</v>
      </c>
      <c r="G29" s="225">
        <v>9.375</v>
      </c>
      <c r="H29" s="66">
        <v>338.625</v>
      </c>
      <c r="I29" s="66">
        <v>6.6</v>
      </c>
      <c r="L29" s="419"/>
    </row>
    <row r="30" spans="1:12" ht="15" customHeight="1">
      <c r="A30" s="151" t="s">
        <v>131</v>
      </c>
      <c r="B30" s="162">
        <v>6.6</v>
      </c>
      <c r="C30" s="162">
        <v>39.9</v>
      </c>
      <c r="D30" s="162">
        <v>52.5</v>
      </c>
      <c r="E30" s="162">
        <v>15.7</v>
      </c>
      <c r="F30" s="227">
        <v>2.4</v>
      </c>
      <c r="G30" s="227">
        <v>1.7999999999999998</v>
      </c>
      <c r="H30" s="66">
        <v>332.82499999999999</v>
      </c>
      <c r="I30" s="66">
        <v>6</v>
      </c>
      <c r="L30" s="419"/>
    </row>
    <row r="31" spans="1:12" ht="15" customHeight="1">
      <c r="A31" s="151" t="s">
        <v>39</v>
      </c>
      <c r="B31" s="180">
        <v>1122.4000000000001</v>
      </c>
      <c r="C31" s="180">
        <v>1137.67</v>
      </c>
      <c r="D31" s="180">
        <v>1100.27</v>
      </c>
      <c r="E31" s="180">
        <v>835.79000000000008</v>
      </c>
      <c r="F31" s="225">
        <v>793.92</v>
      </c>
      <c r="G31" s="225">
        <v>595.43999999999994</v>
      </c>
      <c r="H31" s="66">
        <v>474.51</v>
      </c>
      <c r="I31" s="66">
        <v>1154</v>
      </c>
      <c r="L31" s="419"/>
    </row>
    <row r="32" spans="1:12" ht="15" customHeight="1">
      <c r="A32" s="151" t="s">
        <v>132</v>
      </c>
      <c r="B32" s="180">
        <v>336.8</v>
      </c>
      <c r="C32" s="180">
        <v>300.37</v>
      </c>
      <c r="D32" s="180">
        <v>231.01</v>
      </c>
      <c r="E32" s="180">
        <v>123.69</v>
      </c>
      <c r="F32" s="225">
        <v>123.23</v>
      </c>
      <c r="G32" s="225">
        <v>92.422499999999999</v>
      </c>
      <c r="H32" s="66">
        <v>97.95</v>
      </c>
      <c r="I32" s="66">
        <v>539.38</v>
      </c>
      <c r="L32" s="419"/>
    </row>
    <row r="33" spans="1:12" ht="15" customHeight="1">
      <c r="A33" s="151" t="s">
        <v>133</v>
      </c>
      <c r="B33" s="180">
        <v>125.6</v>
      </c>
      <c r="C33" s="180">
        <v>100.01</v>
      </c>
      <c r="D33" s="180">
        <v>108.42</v>
      </c>
      <c r="E33" s="180">
        <v>79</v>
      </c>
      <c r="F33" s="225">
        <v>66.709999999999994</v>
      </c>
      <c r="G33" s="225">
        <v>50.032499999999999</v>
      </c>
      <c r="H33" s="66">
        <v>64.745000000000005</v>
      </c>
      <c r="I33" s="66">
        <v>248.24</v>
      </c>
      <c r="L33" s="419"/>
    </row>
    <row r="34" spans="1:12" ht="15" customHeight="1">
      <c r="A34" s="151" t="s">
        <v>204</v>
      </c>
      <c r="B34" s="180">
        <v>376.1</v>
      </c>
      <c r="C34" s="180">
        <v>359.72</v>
      </c>
      <c r="D34" s="180">
        <v>412.5</v>
      </c>
      <c r="E34" s="180">
        <v>379.33</v>
      </c>
      <c r="F34" s="225">
        <v>395.68</v>
      </c>
      <c r="G34" s="225">
        <v>296.76</v>
      </c>
      <c r="H34" s="66">
        <v>156.315</v>
      </c>
      <c r="I34" s="66">
        <v>188.94000000000003</v>
      </c>
      <c r="L34" s="419"/>
    </row>
    <row r="35" spans="1:12" ht="4.5" customHeight="1">
      <c r="A35" s="378"/>
      <c r="B35" s="379"/>
      <c r="C35" s="379"/>
      <c r="D35" s="379"/>
      <c r="E35" s="379"/>
      <c r="F35" s="379"/>
      <c r="G35" s="379"/>
      <c r="H35" s="379"/>
      <c r="I35" s="379"/>
      <c r="L35" s="419"/>
    </row>
    <row r="36" spans="1:12" ht="5.0999999999999996" customHeight="1">
      <c r="A36" s="31"/>
      <c r="B36" s="52"/>
      <c r="C36" s="52"/>
      <c r="D36" s="52"/>
      <c r="E36" s="52"/>
      <c r="F36" s="52"/>
      <c r="G36" s="52"/>
      <c r="H36" s="52"/>
      <c r="I36" s="27"/>
    </row>
    <row r="37" spans="1:12" ht="15" customHeight="1">
      <c r="A37" s="574" t="s">
        <v>194</v>
      </c>
      <c r="B37" s="574"/>
      <c r="C37" s="574"/>
      <c r="D37" s="574"/>
      <c r="E37" s="574"/>
      <c r="F37" s="574"/>
      <c r="G37" s="574"/>
      <c r="H37" s="574"/>
      <c r="I37" s="574"/>
    </row>
    <row r="38" spans="1:12" ht="15" customHeight="1"/>
    <row r="39" spans="1:12" ht="15" customHeight="1"/>
    <row r="40" spans="1:12" ht="15" customHeight="1"/>
    <row r="41" spans="1:12" ht="15" customHeight="1"/>
    <row r="42" spans="1:12" ht="15" customHeight="1"/>
    <row r="43" spans="1:12" ht="15" customHeight="1"/>
    <row r="44" spans="1:12" ht="15" customHeight="1"/>
    <row r="45" spans="1:12" ht="15" customHeight="1"/>
    <row r="46" spans="1:12" ht="15" customHeight="1"/>
    <row r="47" spans="1:12" ht="15" customHeight="1"/>
    <row r="48" spans="1:12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</sheetData>
  <mergeCells count="2">
    <mergeCell ref="A1:I1"/>
    <mergeCell ref="A37:I37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38"/>
  <sheetViews>
    <sheetView showGridLines="0" view="pageBreakPreview" zoomScaleNormal="100" zoomScaleSheetLayoutView="100" workbookViewId="0">
      <selection activeCell="K7" sqref="K7"/>
    </sheetView>
  </sheetViews>
  <sheetFormatPr baseColWidth="10" defaultRowHeight="11.25"/>
  <cols>
    <col min="1" max="1" width="41.33203125" customWidth="1"/>
    <col min="2" max="4" width="0" hidden="1" customWidth="1"/>
    <col min="5" max="9" width="12.1640625" customWidth="1"/>
  </cols>
  <sheetData>
    <row r="1" spans="1:9" s="27" customFormat="1" ht="15" customHeight="1">
      <c r="A1" s="575" t="s">
        <v>223</v>
      </c>
      <c r="B1" s="575"/>
      <c r="C1" s="575"/>
      <c r="D1" s="575"/>
      <c r="E1" s="575"/>
      <c r="F1" s="575"/>
      <c r="G1" s="575"/>
      <c r="H1" s="575"/>
      <c r="I1" s="575"/>
    </row>
    <row r="2" spans="1:9" s="27" customFormat="1" ht="15" customHeight="1">
      <c r="A2" s="3"/>
      <c r="B2" s="3"/>
      <c r="C2" s="3"/>
      <c r="D2" s="3"/>
      <c r="E2" s="3"/>
      <c r="F2" s="3"/>
      <c r="G2" s="3"/>
      <c r="H2" s="3"/>
      <c r="I2" s="3"/>
    </row>
    <row r="3" spans="1:9" s="27" customFormat="1" ht="15" customHeight="1">
      <c r="A3" s="30"/>
      <c r="B3" s="57"/>
      <c r="C3" s="57"/>
      <c r="D3" s="57"/>
      <c r="E3" s="57"/>
      <c r="F3" s="57"/>
      <c r="G3" s="57"/>
      <c r="H3" s="576" t="s">
        <v>24</v>
      </c>
      <c r="I3" s="576"/>
    </row>
    <row r="4" spans="1:9" s="27" customFormat="1" ht="5.0999999999999996" customHeight="1">
      <c r="A4" s="31"/>
      <c r="B4" s="52"/>
      <c r="C4" s="52"/>
      <c r="D4" s="52"/>
      <c r="E4" s="52"/>
      <c r="F4" s="52"/>
      <c r="G4" s="52"/>
      <c r="H4" s="52"/>
      <c r="I4" s="52"/>
    </row>
    <row r="5" spans="1:9" s="27" customFormat="1" ht="5.0999999999999996" customHeight="1">
      <c r="A5" s="320"/>
      <c r="B5" s="321"/>
      <c r="C5" s="321"/>
      <c r="D5" s="321"/>
      <c r="E5" s="321"/>
      <c r="F5" s="321"/>
      <c r="G5" s="321"/>
      <c r="H5" s="321"/>
      <c r="I5" s="321"/>
    </row>
    <row r="6" spans="1:9" s="27" customFormat="1" ht="15" customHeight="1">
      <c r="A6" s="431" t="s">
        <v>17</v>
      </c>
      <c r="B6" s="433">
        <v>2015</v>
      </c>
      <c r="C6" s="433">
        <v>2016</v>
      </c>
      <c r="D6" s="433">
        <v>2017</v>
      </c>
      <c r="E6" s="466">
        <v>2018</v>
      </c>
      <c r="F6" s="466">
        <v>2019</v>
      </c>
      <c r="G6" s="466">
        <v>2020</v>
      </c>
      <c r="H6" s="466">
        <v>2021</v>
      </c>
      <c r="I6" s="466">
        <v>2022</v>
      </c>
    </row>
    <row r="7" spans="1:9" s="27" customFormat="1" ht="5.0999999999999996" customHeight="1">
      <c r="A7" s="320"/>
      <c r="B7" s="325"/>
      <c r="C7" s="325"/>
      <c r="D7" s="325"/>
      <c r="E7" s="465"/>
      <c r="F7" s="465"/>
      <c r="G7" s="465"/>
      <c r="H7" s="465"/>
      <c r="I7" s="465"/>
    </row>
    <row r="8" spans="1:9" s="27" customFormat="1" ht="5.0999999999999996" customHeight="1">
      <c r="A8" s="31"/>
      <c r="B8" s="32"/>
      <c r="C8" s="32"/>
      <c r="D8" s="32"/>
      <c r="E8" s="57"/>
      <c r="F8" s="57"/>
      <c r="G8" s="57"/>
      <c r="H8" s="57"/>
      <c r="I8" s="57"/>
    </row>
    <row r="9" spans="1:9" s="27" customFormat="1" ht="15" customHeight="1">
      <c r="A9" s="151" t="s">
        <v>134</v>
      </c>
      <c r="B9" s="228">
        <f>B10+B14</f>
        <v>777.04000000000008</v>
      </c>
      <c r="C9" s="228">
        <v>1435.24</v>
      </c>
      <c r="D9" s="228">
        <v>1165.79</v>
      </c>
      <c r="E9" s="222">
        <v>816</v>
      </c>
      <c r="F9" s="462">
        <v>729</v>
      </c>
      <c r="G9" s="462">
        <v>583</v>
      </c>
      <c r="H9" s="462">
        <v>682</v>
      </c>
      <c r="I9" s="464">
        <v>734</v>
      </c>
    </row>
    <row r="10" spans="1:9" s="27" customFormat="1" ht="15" customHeight="1">
      <c r="A10" s="151" t="s">
        <v>29</v>
      </c>
      <c r="B10" s="162">
        <v>563.45000000000005</v>
      </c>
      <c r="C10" s="162">
        <v>917.88</v>
      </c>
      <c r="D10" s="162">
        <v>722.52</v>
      </c>
      <c r="E10" s="222">
        <v>469</v>
      </c>
      <c r="F10" s="462">
        <v>485</v>
      </c>
      <c r="G10" s="462">
        <v>388</v>
      </c>
      <c r="H10" s="462">
        <v>477</v>
      </c>
      <c r="I10" s="464">
        <v>532</v>
      </c>
    </row>
    <row r="11" spans="1:9" s="27" customFormat="1" ht="15" customHeight="1">
      <c r="A11" s="151" t="s">
        <v>198</v>
      </c>
      <c r="B11" s="162">
        <v>145.27000000000001</v>
      </c>
      <c r="C11" s="162">
        <v>207.55</v>
      </c>
      <c r="D11" s="162">
        <v>150.71</v>
      </c>
      <c r="E11" s="222">
        <v>162</v>
      </c>
      <c r="F11" s="462">
        <v>132</v>
      </c>
      <c r="G11" s="462">
        <v>105</v>
      </c>
      <c r="H11" s="462">
        <v>77</v>
      </c>
      <c r="I11" s="464">
        <v>73</v>
      </c>
    </row>
    <row r="12" spans="1:9" s="27" customFormat="1" ht="15" customHeight="1">
      <c r="A12" s="151" t="s">
        <v>127</v>
      </c>
      <c r="B12" s="162">
        <v>8.5399999999999991</v>
      </c>
      <c r="C12" s="162">
        <v>29.22</v>
      </c>
      <c r="D12" s="162">
        <v>18.5</v>
      </c>
      <c r="E12" s="222">
        <v>13.8</v>
      </c>
      <c r="F12" s="462">
        <v>5.3</v>
      </c>
      <c r="G12" s="462">
        <v>4</v>
      </c>
      <c r="H12" s="206" t="s">
        <v>207</v>
      </c>
      <c r="I12" s="464">
        <v>2</v>
      </c>
    </row>
    <row r="13" spans="1:9" s="27" customFormat="1" ht="15" customHeight="1">
      <c r="A13" s="151" t="s">
        <v>128</v>
      </c>
      <c r="B13" s="162">
        <v>409.64</v>
      </c>
      <c r="C13" s="162">
        <v>673.06</v>
      </c>
      <c r="D13" s="162">
        <v>550.25</v>
      </c>
      <c r="E13" s="222">
        <v>284</v>
      </c>
      <c r="F13" s="462">
        <v>347</v>
      </c>
      <c r="G13" s="462">
        <v>278</v>
      </c>
      <c r="H13" s="462">
        <v>400</v>
      </c>
      <c r="I13" s="464">
        <v>453</v>
      </c>
    </row>
    <row r="14" spans="1:9" s="27" customFormat="1" ht="15" customHeight="1">
      <c r="A14" s="151" t="s">
        <v>30</v>
      </c>
      <c r="B14" s="154">
        <v>213.59</v>
      </c>
      <c r="C14" s="154">
        <v>517.36</v>
      </c>
      <c r="D14" s="154">
        <v>443.27</v>
      </c>
      <c r="E14" s="222">
        <v>347</v>
      </c>
      <c r="F14" s="462">
        <v>244</v>
      </c>
      <c r="G14" s="462">
        <v>195</v>
      </c>
      <c r="H14" s="462">
        <v>205</v>
      </c>
      <c r="I14" s="464">
        <v>202</v>
      </c>
    </row>
    <row r="15" spans="1:9" s="27" customFormat="1" ht="15" customHeight="1">
      <c r="A15" s="151" t="s">
        <v>32</v>
      </c>
      <c r="B15" s="162">
        <v>28.23</v>
      </c>
      <c r="C15" s="162">
        <v>19.86</v>
      </c>
      <c r="D15" s="162">
        <v>8.7800000000000011</v>
      </c>
      <c r="E15" s="222">
        <v>8.3000000000000007</v>
      </c>
      <c r="F15" s="462">
        <v>16</v>
      </c>
      <c r="G15" s="462">
        <v>13</v>
      </c>
      <c r="H15" s="462">
        <v>9</v>
      </c>
      <c r="I15" s="464">
        <v>8</v>
      </c>
    </row>
    <row r="16" spans="1:9" s="27" customFormat="1" ht="15" customHeight="1">
      <c r="A16" s="151" t="s">
        <v>31</v>
      </c>
      <c r="B16" s="162">
        <v>185.36</v>
      </c>
      <c r="C16" s="162">
        <v>497.5</v>
      </c>
      <c r="D16" s="162">
        <v>434.49</v>
      </c>
      <c r="E16" s="222">
        <v>338</v>
      </c>
      <c r="F16" s="462">
        <v>228</v>
      </c>
      <c r="G16" s="462">
        <v>182</v>
      </c>
      <c r="H16" s="462">
        <v>196</v>
      </c>
      <c r="I16" s="464">
        <v>194</v>
      </c>
    </row>
    <row r="17" spans="1:9" s="27" customFormat="1" ht="15" customHeight="1">
      <c r="A17" s="151" t="s">
        <v>33</v>
      </c>
      <c r="B17" s="162">
        <v>2077.1</v>
      </c>
      <c r="C17" s="162">
        <v>1973.6</v>
      </c>
      <c r="D17" s="162">
        <v>1877.19</v>
      </c>
      <c r="E17" s="222">
        <v>1675</v>
      </c>
      <c r="F17" s="462">
        <v>1552</v>
      </c>
      <c r="G17" s="462">
        <v>1242</v>
      </c>
      <c r="H17" s="462">
        <v>550</v>
      </c>
      <c r="I17" s="464">
        <v>598</v>
      </c>
    </row>
    <row r="18" spans="1:9" s="27" customFormat="1" ht="15" customHeight="1">
      <c r="A18" s="151" t="s">
        <v>129</v>
      </c>
      <c r="B18" s="162">
        <v>121.22</v>
      </c>
      <c r="C18" s="162">
        <v>83.22</v>
      </c>
      <c r="D18" s="162">
        <v>73.28</v>
      </c>
      <c r="E18" s="222">
        <v>74</v>
      </c>
      <c r="F18" s="462">
        <v>43</v>
      </c>
      <c r="G18" s="462">
        <v>34</v>
      </c>
      <c r="H18" s="462">
        <v>34</v>
      </c>
      <c r="I18" s="464">
        <v>37</v>
      </c>
    </row>
    <row r="19" spans="1:9" s="27" customFormat="1" ht="15" customHeight="1">
      <c r="A19" s="151" t="s">
        <v>199</v>
      </c>
      <c r="B19" s="162">
        <v>3.86</v>
      </c>
      <c r="C19" s="162">
        <v>5.05</v>
      </c>
      <c r="D19" s="162">
        <v>2.41</v>
      </c>
      <c r="E19" s="222">
        <v>4</v>
      </c>
      <c r="F19" s="462">
        <v>1</v>
      </c>
      <c r="G19" s="462">
        <v>1</v>
      </c>
      <c r="H19" s="206" t="s">
        <v>207</v>
      </c>
      <c r="I19" s="464">
        <v>1</v>
      </c>
    </row>
    <row r="20" spans="1:9" s="27" customFormat="1" ht="15" customHeight="1">
      <c r="A20" s="151" t="s">
        <v>200</v>
      </c>
      <c r="B20" s="162" t="s">
        <v>207</v>
      </c>
      <c r="C20" s="162" t="s">
        <v>207</v>
      </c>
      <c r="D20" s="162" t="s">
        <v>207</v>
      </c>
      <c r="E20" s="222">
        <v>1</v>
      </c>
      <c r="F20" s="462">
        <v>3</v>
      </c>
      <c r="G20" s="462">
        <v>2</v>
      </c>
      <c r="H20" s="206" t="s">
        <v>207</v>
      </c>
      <c r="I20" s="464">
        <v>0</v>
      </c>
    </row>
    <row r="21" spans="1:9" s="27" customFormat="1" ht="15" customHeight="1">
      <c r="A21" s="151" t="s">
        <v>202</v>
      </c>
      <c r="B21" s="162">
        <v>55.29</v>
      </c>
      <c r="C21" s="162">
        <v>23.31</v>
      </c>
      <c r="D21" s="162">
        <v>18.190000000000001</v>
      </c>
      <c r="E21" s="222">
        <v>4</v>
      </c>
      <c r="F21" s="462">
        <v>23</v>
      </c>
      <c r="G21" s="462">
        <v>18</v>
      </c>
      <c r="H21" s="462">
        <v>9</v>
      </c>
      <c r="I21" s="464">
        <v>8</v>
      </c>
    </row>
    <row r="22" spans="1:9" s="27" customFormat="1" ht="15" customHeight="1">
      <c r="A22" s="151" t="s">
        <v>203</v>
      </c>
      <c r="B22" s="162">
        <v>546.74</v>
      </c>
      <c r="C22" s="162">
        <v>483.18</v>
      </c>
      <c r="D22" s="162">
        <v>557.09</v>
      </c>
      <c r="E22" s="222">
        <v>412</v>
      </c>
      <c r="F22" s="462">
        <v>294</v>
      </c>
      <c r="G22" s="462">
        <v>235</v>
      </c>
      <c r="H22" s="462">
        <v>273</v>
      </c>
      <c r="I22" s="464">
        <v>290</v>
      </c>
    </row>
    <row r="23" spans="1:9" s="27" customFormat="1" ht="15" customHeight="1">
      <c r="A23" s="151" t="s">
        <v>34</v>
      </c>
      <c r="B23" s="154">
        <f t="shared" ref="B23" si="0">B24+B25</f>
        <v>1758.4099999999999</v>
      </c>
      <c r="C23" s="154">
        <v>1914.14</v>
      </c>
      <c r="D23" s="154">
        <v>2702.56</v>
      </c>
      <c r="E23" s="222">
        <v>2610</v>
      </c>
      <c r="F23" s="462">
        <v>1745</v>
      </c>
      <c r="G23" s="462">
        <v>1396</v>
      </c>
      <c r="H23" s="462">
        <v>808</v>
      </c>
      <c r="I23" s="464">
        <v>1116</v>
      </c>
    </row>
    <row r="24" spans="1:9" s="27" customFormat="1" ht="15" customHeight="1">
      <c r="A24" s="151" t="s">
        <v>35</v>
      </c>
      <c r="B24" s="162">
        <v>1435.33</v>
      </c>
      <c r="C24" s="162">
        <v>1333.22</v>
      </c>
      <c r="D24" s="162">
        <v>2011.2400000000002</v>
      </c>
      <c r="E24" s="222">
        <v>2214</v>
      </c>
      <c r="F24" s="462">
        <v>1174</v>
      </c>
      <c r="G24" s="462">
        <v>939</v>
      </c>
      <c r="H24" s="462">
        <v>416</v>
      </c>
      <c r="I24" s="464">
        <v>721</v>
      </c>
    </row>
    <row r="25" spans="1:9" s="27" customFormat="1" ht="15" customHeight="1">
      <c r="A25" s="151" t="s">
        <v>36</v>
      </c>
      <c r="B25" s="162">
        <v>323.08</v>
      </c>
      <c r="C25" s="162">
        <v>580.91999999999996</v>
      </c>
      <c r="D25" s="162">
        <v>691.31999999999994</v>
      </c>
      <c r="E25" s="222">
        <v>395</v>
      </c>
      <c r="F25" s="462">
        <v>571</v>
      </c>
      <c r="G25" s="462">
        <v>457</v>
      </c>
      <c r="H25" s="462">
        <v>273</v>
      </c>
      <c r="I25" s="464">
        <v>395</v>
      </c>
    </row>
    <row r="26" spans="1:9" s="27" customFormat="1" ht="15" customHeight="1">
      <c r="A26" s="151" t="s">
        <v>126</v>
      </c>
      <c r="B26" s="162">
        <v>201.7</v>
      </c>
      <c r="C26" s="162">
        <v>274.86</v>
      </c>
      <c r="D26" s="162">
        <v>186.02</v>
      </c>
      <c r="E26" s="222">
        <v>378</v>
      </c>
      <c r="F26" s="462">
        <v>88</v>
      </c>
      <c r="G26" s="462">
        <v>70</v>
      </c>
      <c r="H26" s="462">
        <v>119</v>
      </c>
      <c r="I26" s="464">
        <v>167</v>
      </c>
    </row>
    <row r="27" spans="1:9" s="27" customFormat="1" ht="15" customHeight="1">
      <c r="A27" s="151" t="s">
        <v>130</v>
      </c>
      <c r="B27" s="154">
        <v>104.95</v>
      </c>
      <c r="C27" s="154">
        <v>99.91</v>
      </c>
      <c r="D27" s="154">
        <v>93.39</v>
      </c>
      <c r="E27" s="222">
        <v>180</v>
      </c>
      <c r="F27" s="462">
        <v>22</v>
      </c>
      <c r="G27" s="462">
        <v>18</v>
      </c>
      <c r="H27" s="462">
        <v>45</v>
      </c>
      <c r="I27" s="464">
        <v>111</v>
      </c>
    </row>
    <row r="28" spans="1:9" s="27" customFormat="1" ht="15" customHeight="1">
      <c r="A28" s="151" t="s">
        <v>37</v>
      </c>
      <c r="B28" s="162">
        <f t="shared" ref="B28" si="1">B29+B31</f>
        <v>91.4</v>
      </c>
      <c r="C28" s="162">
        <v>91.4</v>
      </c>
      <c r="D28" s="162">
        <v>136.42000000000002</v>
      </c>
      <c r="E28" s="222">
        <v>75</v>
      </c>
      <c r="F28" s="462">
        <v>101</v>
      </c>
      <c r="G28" s="462">
        <v>81</v>
      </c>
      <c r="H28" s="462">
        <v>40</v>
      </c>
      <c r="I28" s="464">
        <v>77</v>
      </c>
    </row>
    <row r="29" spans="1:9" s="27" customFormat="1" ht="15" customHeight="1">
      <c r="A29" s="151" t="s">
        <v>38</v>
      </c>
      <c r="B29" s="162">
        <v>0.56000000000000005</v>
      </c>
      <c r="C29" s="162">
        <v>1.06</v>
      </c>
      <c r="D29" s="162">
        <v>1.31</v>
      </c>
      <c r="E29" s="222">
        <v>2.8100000000000023</v>
      </c>
      <c r="F29" s="462">
        <v>3.2</v>
      </c>
      <c r="G29" s="462">
        <v>2</v>
      </c>
      <c r="H29" s="206" t="s">
        <v>207</v>
      </c>
      <c r="I29" s="206" t="s">
        <v>207</v>
      </c>
    </row>
    <row r="30" spans="1:9" s="27" customFormat="1" ht="15" customHeight="1">
      <c r="A30" s="151" t="s">
        <v>131</v>
      </c>
      <c r="B30" s="162" t="s">
        <v>207</v>
      </c>
      <c r="C30" s="162" t="s">
        <v>207</v>
      </c>
      <c r="D30" s="155">
        <v>0.7</v>
      </c>
      <c r="E30" s="162" t="s">
        <v>207</v>
      </c>
      <c r="F30" s="162" t="s">
        <v>207</v>
      </c>
      <c r="G30" s="162" t="s">
        <v>207</v>
      </c>
      <c r="H30" s="162" t="s">
        <v>207</v>
      </c>
      <c r="I30" s="162" t="s">
        <v>207</v>
      </c>
    </row>
    <row r="31" spans="1:9" s="27" customFormat="1" ht="15" customHeight="1">
      <c r="A31" s="151" t="s">
        <v>39</v>
      </c>
      <c r="B31" s="162">
        <v>90.84</v>
      </c>
      <c r="C31" s="162">
        <v>90.34</v>
      </c>
      <c r="D31" s="162">
        <v>135.11000000000001</v>
      </c>
      <c r="E31" s="222">
        <v>73</v>
      </c>
      <c r="F31" s="462">
        <v>98</v>
      </c>
      <c r="G31" s="462">
        <v>78</v>
      </c>
      <c r="H31" s="462">
        <v>40</v>
      </c>
      <c r="I31" s="464">
        <v>13</v>
      </c>
    </row>
    <row r="32" spans="1:9" s="27" customFormat="1" ht="15" customHeight="1">
      <c r="A32" s="151" t="s">
        <v>132</v>
      </c>
      <c r="B32" s="162">
        <v>34.36</v>
      </c>
      <c r="C32" s="162">
        <v>17.11</v>
      </c>
      <c r="D32" s="162">
        <v>41.419999999999995</v>
      </c>
      <c r="E32" s="222">
        <v>18</v>
      </c>
      <c r="F32" s="462">
        <v>25</v>
      </c>
      <c r="G32" s="462">
        <v>20</v>
      </c>
      <c r="H32" s="462">
        <v>11</v>
      </c>
      <c r="I32" s="464">
        <v>3</v>
      </c>
    </row>
    <row r="33" spans="1:9" s="27" customFormat="1" ht="15" customHeight="1">
      <c r="A33" s="151" t="s">
        <v>133</v>
      </c>
      <c r="B33" s="162">
        <v>8.18</v>
      </c>
      <c r="C33" s="162">
        <v>6.45</v>
      </c>
      <c r="D33" s="162">
        <v>10.02</v>
      </c>
      <c r="E33" s="222">
        <v>2</v>
      </c>
      <c r="F33" s="462">
        <v>13</v>
      </c>
      <c r="G33" s="462">
        <v>11</v>
      </c>
      <c r="H33" s="462">
        <v>8</v>
      </c>
      <c r="I33" s="464">
        <v>2</v>
      </c>
    </row>
    <row r="34" spans="1:9" s="27" customFormat="1" ht="15" customHeight="1">
      <c r="A34" s="151" t="s">
        <v>204</v>
      </c>
      <c r="B34" s="162">
        <v>31.65</v>
      </c>
      <c r="C34" s="162">
        <v>32.229999999999997</v>
      </c>
      <c r="D34" s="162">
        <v>30.76</v>
      </c>
      <c r="E34" s="222">
        <v>14</v>
      </c>
      <c r="F34" s="462">
        <v>26</v>
      </c>
      <c r="G34" s="462">
        <v>21</v>
      </c>
      <c r="H34" s="462">
        <v>13</v>
      </c>
      <c r="I34" s="464">
        <v>4</v>
      </c>
    </row>
    <row r="35" spans="1:9" s="27" customFormat="1" ht="5.0999999999999996" customHeight="1">
      <c r="A35" s="378"/>
      <c r="B35" s="380"/>
      <c r="C35" s="380"/>
      <c r="D35" s="380"/>
      <c r="E35" s="459"/>
      <c r="F35" s="459"/>
      <c r="G35" s="459"/>
      <c r="H35" s="460"/>
      <c r="I35" s="461"/>
    </row>
    <row r="36" spans="1:9" s="27" customFormat="1" ht="5.0999999999999996" customHeight="1">
      <c r="A36" s="31"/>
      <c r="B36" s="52"/>
      <c r="C36" s="52"/>
      <c r="D36" s="52"/>
      <c r="E36" s="52"/>
      <c r="F36" s="52"/>
      <c r="G36" s="52"/>
      <c r="H36" s="52"/>
      <c r="I36" s="52"/>
    </row>
    <row r="37" spans="1:9" s="27" customFormat="1" ht="15" customHeight="1">
      <c r="A37" s="574" t="s">
        <v>194</v>
      </c>
      <c r="B37" s="574"/>
      <c r="C37" s="574"/>
      <c r="D37" s="574"/>
      <c r="E37" s="574"/>
      <c r="F37" s="574"/>
      <c r="G37" s="574"/>
      <c r="H37" s="574"/>
      <c r="I37" s="574"/>
    </row>
    <row r="38" spans="1:9" s="27" customFormat="1" ht="15" customHeight="1">
      <c r="A38" s="554" t="s">
        <v>232</v>
      </c>
      <c r="B38" s="554"/>
      <c r="C38" s="554"/>
      <c r="D38" s="554"/>
      <c r="E38" s="554"/>
      <c r="F38" s="554"/>
      <c r="G38" s="554"/>
      <c r="H38" s="554"/>
      <c r="I38" s="554"/>
    </row>
  </sheetData>
  <mergeCells count="4">
    <mergeCell ref="A1:I1"/>
    <mergeCell ref="H3:I3"/>
    <mergeCell ref="A37:I37"/>
    <mergeCell ref="A38:I38"/>
  </mergeCells>
  <pageMargins left="0.59055118110236215" right="0.59055118110236215" top="0.59055118110236215" bottom="0.59055118110236215" header="0.59055118110236215" footer="0.59055118110236215"/>
  <pageSetup orientation="portrait" horizontalDpi="120" verticalDpi="7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1316"/>
  <sheetViews>
    <sheetView showGridLines="0" view="pageBreakPreview" zoomScaleSheetLayoutView="100" workbookViewId="0">
      <selection activeCell="L12" sqref="L12"/>
    </sheetView>
  </sheetViews>
  <sheetFormatPr baseColWidth="10" defaultColWidth="12" defaultRowHeight="12"/>
  <cols>
    <col min="1" max="1" width="58.33203125" style="19" customWidth="1"/>
    <col min="2" max="2" width="0.1640625" style="5" hidden="1" customWidth="1"/>
    <col min="3" max="4" width="13" style="5" hidden="1" customWidth="1"/>
    <col min="5" max="9" width="15.33203125" style="5" customWidth="1"/>
    <col min="10" max="16384" width="12" style="27"/>
  </cols>
  <sheetData>
    <row r="1" spans="1:9" s="119" customFormat="1" ht="15" customHeight="1">
      <c r="A1" s="573" t="s">
        <v>224</v>
      </c>
      <c r="B1" s="573"/>
      <c r="C1" s="573"/>
      <c r="D1" s="573"/>
      <c r="E1" s="573"/>
      <c r="F1" s="573"/>
      <c r="G1" s="573"/>
      <c r="H1" s="573"/>
      <c r="I1" s="573"/>
    </row>
    <row r="2" spans="1:9" ht="15" customHeight="1">
      <c r="A2" s="3"/>
      <c r="B2" s="3"/>
      <c r="C2" s="3"/>
      <c r="D2" s="3"/>
      <c r="E2" s="3"/>
      <c r="F2" s="3"/>
      <c r="G2" s="3"/>
      <c r="H2" s="3"/>
      <c r="I2" s="3"/>
    </row>
    <row r="3" spans="1:9" ht="15" customHeight="1">
      <c r="A3" s="30"/>
      <c r="B3" s="57"/>
      <c r="C3" s="57"/>
      <c r="D3" s="57"/>
      <c r="E3" s="57"/>
      <c r="F3" s="57"/>
      <c r="G3" s="57"/>
      <c r="H3" s="274"/>
      <c r="I3" s="274" t="s">
        <v>24</v>
      </c>
    </row>
    <row r="4" spans="1:9" ht="5.0999999999999996" customHeight="1">
      <c r="A4" s="31"/>
      <c r="B4" s="52"/>
      <c r="C4" s="52"/>
      <c r="D4" s="52"/>
      <c r="E4" s="52"/>
      <c r="F4" s="52"/>
      <c r="G4" s="52"/>
      <c r="H4" s="52"/>
      <c r="I4" s="52"/>
    </row>
    <row r="5" spans="1:9" ht="5.0999999999999996" customHeight="1">
      <c r="A5" s="320"/>
      <c r="B5" s="321"/>
      <c r="C5" s="321"/>
      <c r="D5" s="321"/>
      <c r="E5" s="321"/>
      <c r="F5" s="321"/>
      <c r="G5" s="321"/>
      <c r="H5" s="321"/>
      <c r="I5" s="321"/>
    </row>
    <row r="6" spans="1:9" s="458" customFormat="1" ht="15" customHeight="1">
      <c r="A6" s="457" t="s">
        <v>17</v>
      </c>
      <c r="B6" s="433">
        <v>2015</v>
      </c>
      <c r="C6" s="433">
        <v>2016</v>
      </c>
      <c r="D6" s="433">
        <v>2017</v>
      </c>
      <c r="E6" s="433">
        <v>2018</v>
      </c>
      <c r="F6" s="433">
        <v>2019</v>
      </c>
      <c r="G6" s="433">
        <v>2020</v>
      </c>
      <c r="H6" s="433">
        <v>2021</v>
      </c>
      <c r="I6" s="433">
        <v>2022</v>
      </c>
    </row>
    <row r="7" spans="1:9" ht="5.0999999999999996" customHeight="1">
      <c r="A7" s="320"/>
      <c r="B7" s="325"/>
      <c r="C7" s="325"/>
      <c r="D7" s="325"/>
      <c r="E7" s="325"/>
      <c r="F7" s="325"/>
      <c r="G7" s="325"/>
      <c r="H7" s="325"/>
      <c r="I7" s="325"/>
    </row>
    <row r="8" spans="1:9" ht="5.0999999999999996" customHeight="1">
      <c r="A8" s="31"/>
      <c r="B8" s="32"/>
      <c r="C8" s="32"/>
      <c r="D8" s="32"/>
      <c r="E8" s="32"/>
      <c r="F8" s="32"/>
      <c r="G8" s="32"/>
      <c r="H8" s="32"/>
      <c r="I8" s="32"/>
    </row>
    <row r="9" spans="1:9" ht="15" customHeight="1">
      <c r="A9" s="151" t="s">
        <v>134</v>
      </c>
      <c r="B9" s="230">
        <f>B10+B14</f>
        <v>7643.45</v>
      </c>
      <c r="C9" s="230">
        <v>9354.64</v>
      </c>
      <c r="D9" s="230">
        <v>8866.66</v>
      </c>
      <c r="E9" s="230">
        <v>6427.0839999999998</v>
      </c>
      <c r="F9" s="231">
        <v>5993.2899999999991</v>
      </c>
      <c r="G9" s="231">
        <v>5458.4900000000007</v>
      </c>
      <c r="H9" s="231">
        <v>5212</v>
      </c>
      <c r="I9" s="14">
        <v>6680</v>
      </c>
    </row>
    <row r="10" spans="1:9" ht="15" customHeight="1">
      <c r="A10" s="151" t="s">
        <v>29</v>
      </c>
      <c r="B10" s="180">
        <v>5813.57</v>
      </c>
      <c r="C10" s="180">
        <v>7064.25</v>
      </c>
      <c r="D10" s="180">
        <v>6638.98</v>
      </c>
      <c r="E10" s="180">
        <v>4728.0940000000001</v>
      </c>
      <c r="F10" s="232">
        <v>4629.6799999999994</v>
      </c>
      <c r="G10" s="232">
        <v>4448.0020000000004</v>
      </c>
      <c r="H10" s="231">
        <v>4010</v>
      </c>
      <c r="I10" s="14">
        <v>4209</v>
      </c>
    </row>
    <row r="11" spans="1:9" ht="15" customHeight="1">
      <c r="A11" s="151" t="s">
        <v>198</v>
      </c>
      <c r="B11" s="180">
        <v>1004.27</v>
      </c>
      <c r="C11" s="180">
        <v>1218.46</v>
      </c>
      <c r="D11" s="180">
        <v>1014.9499999999998</v>
      </c>
      <c r="E11" s="180">
        <v>959.75000000000011</v>
      </c>
      <c r="F11" s="232">
        <v>654.05999999999995</v>
      </c>
      <c r="G11" s="232">
        <v>483.94349999999986</v>
      </c>
      <c r="H11" s="231">
        <v>692</v>
      </c>
      <c r="I11" s="14">
        <v>460</v>
      </c>
    </row>
    <row r="12" spans="1:9" ht="15" customHeight="1">
      <c r="A12" s="151" t="s">
        <v>127</v>
      </c>
      <c r="B12" s="180">
        <v>240.41</v>
      </c>
      <c r="C12" s="180">
        <v>216.88</v>
      </c>
      <c r="D12" s="180">
        <v>96.669999999999987</v>
      </c>
      <c r="E12" s="180">
        <v>156.04</v>
      </c>
      <c r="F12" s="232">
        <v>84.34</v>
      </c>
      <c r="G12" s="232">
        <v>62.99</v>
      </c>
      <c r="H12" s="231">
        <v>82</v>
      </c>
      <c r="I12" s="14">
        <v>49</v>
      </c>
    </row>
    <row r="13" spans="1:9" ht="15" customHeight="1">
      <c r="A13" s="151" t="s">
        <v>128</v>
      </c>
      <c r="B13" s="180">
        <v>4519.6899999999996</v>
      </c>
      <c r="C13" s="180">
        <v>5569.01</v>
      </c>
      <c r="D13" s="180">
        <v>5475.12</v>
      </c>
      <c r="E13" s="180">
        <v>3630.6050000000005</v>
      </c>
      <c r="F13" s="232">
        <v>3875.2599999999998</v>
      </c>
      <c r="G13" s="232">
        <v>2889.0584999999996</v>
      </c>
      <c r="H13" s="231">
        <v>3158</v>
      </c>
      <c r="I13" s="14">
        <v>3442</v>
      </c>
    </row>
    <row r="14" spans="1:9" ht="15" customHeight="1">
      <c r="A14" s="151" t="s">
        <v>30</v>
      </c>
      <c r="B14" s="12">
        <v>1829.88</v>
      </c>
      <c r="C14" s="12">
        <v>2290.39</v>
      </c>
      <c r="D14" s="12">
        <v>2227.6800000000003</v>
      </c>
      <c r="E14" s="12">
        <v>1698.99</v>
      </c>
      <c r="F14" s="164">
        <v>1363.61</v>
      </c>
      <c r="G14" s="164">
        <v>1010.4839999999999</v>
      </c>
      <c r="H14" s="231">
        <v>1202</v>
      </c>
      <c r="I14" s="14">
        <v>2471</v>
      </c>
    </row>
    <row r="15" spans="1:9" ht="15" customHeight="1">
      <c r="A15" s="151" t="s">
        <v>32</v>
      </c>
      <c r="B15" s="180">
        <v>189.55</v>
      </c>
      <c r="C15" s="180">
        <v>181.48</v>
      </c>
      <c r="D15" s="180">
        <v>121.16999999999999</v>
      </c>
      <c r="E15" s="180">
        <v>125.55999999999999</v>
      </c>
      <c r="F15" s="232">
        <v>64.16</v>
      </c>
      <c r="G15" s="232">
        <v>47.298999999999999</v>
      </c>
      <c r="H15" s="231">
        <v>48</v>
      </c>
      <c r="I15" s="14">
        <v>144</v>
      </c>
    </row>
    <row r="16" spans="1:9" ht="15" customHeight="1">
      <c r="A16" s="151" t="s">
        <v>31</v>
      </c>
      <c r="B16" s="180">
        <v>1640.33</v>
      </c>
      <c r="C16" s="180">
        <v>2107.21</v>
      </c>
      <c r="D16" s="180">
        <v>2106.5100000000002</v>
      </c>
      <c r="E16" s="180">
        <v>1699.41</v>
      </c>
      <c r="F16" s="232">
        <v>1299.5</v>
      </c>
      <c r="G16" s="232">
        <v>963.14499999999998</v>
      </c>
      <c r="H16" s="231">
        <v>1154</v>
      </c>
      <c r="I16" s="14">
        <v>2327</v>
      </c>
    </row>
    <row r="17" spans="1:9" ht="15" customHeight="1">
      <c r="A17" s="151" t="s">
        <v>33</v>
      </c>
      <c r="B17" s="180">
        <v>7308.82</v>
      </c>
      <c r="C17" s="180">
        <v>7562.32</v>
      </c>
      <c r="D17" s="180">
        <v>7930.34</v>
      </c>
      <c r="E17" s="180">
        <v>6995.2859999999991</v>
      </c>
      <c r="F17" s="232">
        <v>5586.2900000000009</v>
      </c>
      <c r="G17" s="232">
        <v>4112.0765000000001</v>
      </c>
      <c r="H17" s="231">
        <v>4466.3474999999999</v>
      </c>
      <c r="I17" s="14">
        <v>4148</v>
      </c>
    </row>
    <row r="18" spans="1:9" ht="15" customHeight="1">
      <c r="A18" s="151" t="s">
        <v>129</v>
      </c>
      <c r="B18" s="180">
        <v>1484.32</v>
      </c>
      <c r="C18" s="180">
        <v>1547.23</v>
      </c>
      <c r="D18" s="180">
        <v>1388.3</v>
      </c>
      <c r="E18" s="180">
        <v>1746.3050000000003</v>
      </c>
      <c r="F18" s="232">
        <v>834.94</v>
      </c>
      <c r="G18" s="232">
        <v>624.029</v>
      </c>
      <c r="H18" s="231">
        <v>901.99249999999995</v>
      </c>
      <c r="I18" s="14">
        <v>440</v>
      </c>
    </row>
    <row r="19" spans="1:9" ht="15" customHeight="1">
      <c r="A19" s="151" t="s">
        <v>199</v>
      </c>
      <c r="B19" s="180">
        <v>33.770000000000003</v>
      </c>
      <c r="C19" s="180">
        <v>43.5</v>
      </c>
      <c r="D19" s="180">
        <v>48.33</v>
      </c>
      <c r="E19" s="180">
        <v>79.44</v>
      </c>
      <c r="F19" s="232">
        <v>39.830000000000005</v>
      </c>
      <c r="G19" s="232">
        <v>29.807500000000005</v>
      </c>
      <c r="H19" s="231">
        <v>29.18</v>
      </c>
      <c r="I19" s="14">
        <v>17</v>
      </c>
    </row>
    <row r="20" spans="1:9" ht="15" customHeight="1">
      <c r="A20" s="151" t="s">
        <v>200</v>
      </c>
      <c r="B20" s="180">
        <v>37.799999999999997</v>
      </c>
      <c r="C20" s="180">
        <v>13.15</v>
      </c>
      <c r="D20" s="180">
        <v>17.8</v>
      </c>
      <c r="E20" s="180">
        <v>30.51</v>
      </c>
      <c r="F20" s="232">
        <v>18.68</v>
      </c>
      <c r="G20" s="232">
        <v>13.8445</v>
      </c>
      <c r="H20" s="231">
        <v>8.2799999999999994</v>
      </c>
      <c r="I20" s="14">
        <v>2</v>
      </c>
    </row>
    <row r="21" spans="1:9" ht="15" customHeight="1">
      <c r="A21" s="151" t="s">
        <v>202</v>
      </c>
      <c r="B21" s="180">
        <v>116.23</v>
      </c>
      <c r="C21" s="180">
        <v>94.41</v>
      </c>
      <c r="D21" s="180">
        <v>107.08</v>
      </c>
      <c r="E21" s="180">
        <v>109.55000000000001</v>
      </c>
      <c r="F21" s="232">
        <v>96.43</v>
      </c>
      <c r="G21" s="232">
        <v>71.163000000000011</v>
      </c>
      <c r="H21" s="231">
        <v>72.33</v>
      </c>
      <c r="I21" s="14">
        <v>106</v>
      </c>
    </row>
    <row r="22" spans="1:9" ht="15" customHeight="1">
      <c r="A22" s="151" t="s">
        <v>203</v>
      </c>
      <c r="B22" s="180">
        <v>3679.88</v>
      </c>
      <c r="C22" s="180">
        <v>3758.57</v>
      </c>
      <c r="D22" s="180">
        <v>4222.12</v>
      </c>
      <c r="E22" s="180">
        <v>3239.82</v>
      </c>
      <c r="F22" s="232">
        <v>3077.73</v>
      </c>
      <c r="G22" s="232">
        <v>2293.5650000000001</v>
      </c>
      <c r="H22" s="231">
        <v>2441.3074999999999</v>
      </c>
      <c r="I22" s="14">
        <v>1829</v>
      </c>
    </row>
    <row r="23" spans="1:9" ht="15" customHeight="1">
      <c r="A23" s="151" t="s">
        <v>34</v>
      </c>
      <c r="B23" s="154">
        <f t="shared" ref="B23" si="0">B24+B25</f>
        <v>21513.63</v>
      </c>
      <c r="C23" s="154">
        <v>29369.57</v>
      </c>
      <c r="D23" s="154">
        <v>22770.649999999998</v>
      </c>
      <c r="E23" s="154">
        <v>28290.022000000001</v>
      </c>
      <c r="F23" s="229">
        <v>20749.2</v>
      </c>
      <c r="G23" s="229">
        <v>15474.615000000003</v>
      </c>
      <c r="H23" s="231">
        <v>6259.0025000000005</v>
      </c>
      <c r="I23" s="14">
        <v>2317</v>
      </c>
    </row>
    <row r="24" spans="1:9" ht="15" customHeight="1">
      <c r="A24" s="151" t="s">
        <v>35</v>
      </c>
      <c r="B24" s="180">
        <v>15198.75</v>
      </c>
      <c r="C24" s="180">
        <v>23356.92</v>
      </c>
      <c r="D24" s="180">
        <v>16968.82</v>
      </c>
      <c r="E24" s="180">
        <v>24206.412</v>
      </c>
      <c r="F24" s="232">
        <v>16070.170000000002</v>
      </c>
      <c r="G24" s="232">
        <v>11993.920500000002</v>
      </c>
      <c r="H24" s="231">
        <v>3500.6575000000003</v>
      </c>
      <c r="I24" s="14">
        <v>904</v>
      </c>
    </row>
    <row r="25" spans="1:9" ht="15" customHeight="1">
      <c r="A25" s="151" t="s">
        <v>36</v>
      </c>
      <c r="B25" s="180">
        <v>6314.88</v>
      </c>
      <c r="C25" s="180">
        <v>6012.65</v>
      </c>
      <c r="D25" s="180">
        <v>5801.83</v>
      </c>
      <c r="E25" s="180">
        <v>4083.6099999999997</v>
      </c>
      <c r="F25" s="232">
        <v>4678.9800000000005</v>
      </c>
      <c r="G25" s="232">
        <v>3480.6565000000005</v>
      </c>
      <c r="H25" s="231">
        <v>2117.2725</v>
      </c>
      <c r="I25" s="14">
        <v>1413</v>
      </c>
    </row>
    <row r="26" spans="1:9" ht="15" customHeight="1">
      <c r="A26" s="151" t="s">
        <v>126</v>
      </c>
      <c r="B26" s="180">
        <v>1975.03</v>
      </c>
      <c r="C26" s="180">
        <v>2068.0700000000002</v>
      </c>
      <c r="D26" s="180">
        <v>1680.05</v>
      </c>
      <c r="E26" s="180">
        <v>2406.9769999999994</v>
      </c>
      <c r="F26" s="232">
        <v>1310.3499999999999</v>
      </c>
      <c r="G26" s="232">
        <v>978.34899999999993</v>
      </c>
      <c r="H26" s="231">
        <v>641.07249999999999</v>
      </c>
      <c r="I26" s="14">
        <v>884</v>
      </c>
    </row>
    <row r="27" spans="1:9" ht="15" customHeight="1">
      <c r="A27" s="151" t="s">
        <v>130</v>
      </c>
      <c r="B27" s="12">
        <v>880.89</v>
      </c>
      <c r="C27" s="12">
        <v>916.47</v>
      </c>
      <c r="D27" s="12">
        <v>875.22</v>
      </c>
      <c r="E27" s="12">
        <v>1255.7</v>
      </c>
      <c r="F27" s="164">
        <v>589.1</v>
      </c>
      <c r="G27" s="164">
        <v>440.68150000000003</v>
      </c>
      <c r="H27" s="231">
        <v>384.85</v>
      </c>
      <c r="I27" s="14">
        <v>433</v>
      </c>
    </row>
    <row r="28" spans="1:9" ht="15" customHeight="1">
      <c r="A28" s="151" t="s">
        <v>37</v>
      </c>
      <c r="B28" s="162">
        <f t="shared" ref="B28" si="1">B29+B31</f>
        <v>1108.23</v>
      </c>
      <c r="C28" s="162">
        <v>1131.3699999999999</v>
      </c>
      <c r="D28" s="162">
        <v>1042.77</v>
      </c>
      <c r="E28" s="206">
        <v>823.71999999999991</v>
      </c>
      <c r="F28" s="206">
        <v>704.7</v>
      </c>
      <c r="G28" s="206">
        <v>523.46</v>
      </c>
      <c r="H28" s="231">
        <v>772.20749999999998</v>
      </c>
      <c r="I28" s="14">
        <v>1084</v>
      </c>
    </row>
    <row r="29" spans="1:9" ht="15" customHeight="1">
      <c r="A29" s="151" t="s">
        <v>38</v>
      </c>
      <c r="B29" s="180">
        <v>76.650000000000006</v>
      </c>
      <c r="C29" s="180">
        <v>84.04</v>
      </c>
      <c r="D29" s="180">
        <v>77.609999999999985</v>
      </c>
      <c r="E29" s="232">
        <v>61.059999999999995</v>
      </c>
      <c r="F29" s="232">
        <v>9.3000000000000007</v>
      </c>
      <c r="G29" s="232">
        <v>6.8149999999999995</v>
      </c>
      <c r="H29" s="231">
        <v>338.5</v>
      </c>
      <c r="I29" s="14">
        <v>3</v>
      </c>
    </row>
    <row r="30" spans="1:9" ht="15" customHeight="1">
      <c r="A30" s="151" t="s">
        <v>131</v>
      </c>
      <c r="B30" s="162">
        <v>6.6</v>
      </c>
      <c r="C30" s="162">
        <v>39.9</v>
      </c>
      <c r="D30" s="162">
        <v>51.8</v>
      </c>
      <c r="E30" s="206">
        <v>15.6</v>
      </c>
      <c r="F30" s="206">
        <v>2</v>
      </c>
      <c r="G30" s="206">
        <v>1.4799999999999998</v>
      </c>
      <c r="H30" s="231">
        <v>332.82499999999999</v>
      </c>
      <c r="I30" s="14">
        <v>6</v>
      </c>
    </row>
    <row r="31" spans="1:9" ht="15" customHeight="1">
      <c r="A31" s="151" t="s">
        <v>39</v>
      </c>
      <c r="B31" s="180">
        <v>1031.58</v>
      </c>
      <c r="C31" s="180">
        <v>1047.33</v>
      </c>
      <c r="D31" s="180">
        <v>965.16</v>
      </c>
      <c r="E31" s="232">
        <v>762.66</v>
      </c>
      <c r="F31" s="232">
        <v>695.43</v>
      </c>
      <c r="G31" s="232">
        <v>516.64799999999991</v>
      </c>
      <c r="H31" s="231">
        <v>433.70749999999998</v>
      </c>
      <c r="I31" s="14">
        <v>1081</v>
      </c>
    </row>
    <row r="32" spans="1:9" ht="15" customHeight="1">
      <c r="A32" s="151" t="s">
        <v>132</v>
      </c>
      <c r="B32" s="180">
        <v>302.47000000000003</v>
      </c>
      <c r="C32" s="180">
        <v>283.26</v>
      </c>
      <c r="D32" s="180">
        <v>189.59</v>
      </c>
      <c r="E32" s="232">
        <v>104.96000000000001</v>
      </c>
      <c r="F32" s="232">
        <v>97.41</v>
      </c>
      <c r="G32" s="232">
        <v>71.766499999999994</v>
      </c>
      <c r="H32" s="231">
        <v>86.477500000000006</v>
      </c>
      <c r="I32" s="14">
        <v>539</v>
      </c>
    </row>
    <row r="33" spans="1:9" ht="15" customHeight="1">
      <c r="A33" s="151" t="s">
        <v>133</v>
      </c>
      <c r="B33" s="180">
        <v>117.41</v>
      </c>
      <c r="C33" s="180">
        <v>93.56</v>
      </c>
      <c r="D33" s="180">
        <v>98.4</v>
      </c>
      <c r="E33" s="232">
        <v>76.399999999999991</v>
      </c>
      <c r="F33" s="232">
        <v>52.72999999999999</v>
      </c>
      <c r="G33" s="232">
        <v>38.848500000000001</v>
      </c>
      <c r="H33" s="231">
        <v>56.595000000000006</v>
      </c>
      <c r="I33" s="14">
        <v>245</v>
      </c>
    </row>
    <row r="34" spans="1:9" ht="15" customHeight="1">
      <c r="A34" s="151" t="s">
        <v>204</v>
      </c>
      <c r="B34" s="180">
        <v>344.42</v>
      </c>
      <c r="C34" s="180">
        <v>327.49</v>
      </c>
      <c r="D34" s="180">
        <v>381.74</v>
      </c>
      <c r="E34" s="232">
        <v>364.90999999999997</v>
      </c>
      <c r="F34" s="232">
        <v>368.85</v>
      </c>
      <c r="G34" s="232">
        <v>275.29599999999999</v>
      </c>
      <c r="H34" s="231">
        <v>142.58750000000001</v>
      </c>
      <c r="I34" s="14">
        <v>184</v>
      </c>
    </row>
    <row r="35" spans="1:9" ht="5.0999999999999996" customHeight="1">
      <c r="A35" s="378"/>
      <c r="B35" s="380"/>
      <c r="C35" s="380"/>
      <c r="D35" s="380"/>
      <c r="E35" s="380"/>
      <c r="F35" s="380"/>
      <c r="G35" s="380"/>
      <c r="H35" s="380"/>
      <c r="I35" s="380"/>
    </row>
    <row r="36" spans="1:9" ht="5.0999999999999996" customHeight="1">
      <c r="A36" s="31"/>
      <c r="B36" s="52"/>
      <c r="C36" s="52"/>
      <c r="D36" s="52"/>
      <c r="E36" s="52"/>
      <c r="F36" s="52"/>
      <c r="G36" s="52"/>
      <c r="H36" s="52"/>
      <c r="I36" s="52"/>
    </row>
    <row r="37" spans="1:9" ht="15" customHeight="1">
      <c r="A37" s="574" t="s">
        <v>194</v>
      </c>
      <c r="B37" s="574"/>
      <c r="C37" s="574"/>
      <c r="D37" s="574"/>
      <c r="E37" s="574"/>
      <c r="F37" s="574"/>
      <c r="G37" s="574"/>
      <c r="H37" s="574"/>
      <c r="I37" s="574"/>
    </row>
    <row r="38" spans="1:9" ht="15" customHeight="1">
      <c r="A38" s="554" t="s">
        <v>246</v>
      </c>
      <c r="B38" s="554"/>
      <c r="C38" s="554"/>
      <c r="D38" s="554"/>
      <c r="E38" s="554"/>
      <c r="F38" s="554"/>
      <c r="G38" s="554"/>
      <c r="H38" s="554"/>
      <c r="I38" s="554"/>
    </row>
    <row r="39" spans="1:9" ht="15" customHeight="1">
      <c r="A39" s="554" t="s">
        <v>247</v>
      </c>
      <c r="B39" s="554"/>
      <c r="C39" s="554"/>
      <c r="D39" s="554"/>
      <c r="E39" s="554"/>
      <c r="F39" s="554"/>
      <c r="G39" s="554"/>
      <c r="H39" s="554"/>
      <c r="I39" s="554"/>
    </row>
    <row r="40" spans="1:9" ht="15" customHeight="1"/>
    <row r="41" spans="1:9" ht="15" customHeight="1"/>
    <row r="42" spans="1:9" ht="15" customHeight="1"/>
    <row r="43" spans="1:9" ht="15" customHeight="1"/>
    <row r="44" spans="1:9" ht="15" customHeight="1"/>
    <row r="45" spans="1:9" ht="15" customHeight="1"/>
    <row r="46" spans="1:9" ht="15" customHeight="1"/>
    <row r="47" spans="1:9" ht="15" customHeight="1"/>
    <row r="48" spans="1:9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</sheetData>
  <mergeCells count="4">
    <mergeCell ref="A1:I1"/>
    <mergeCell ref="A37:I37"/>
    <mergeCell ref="A38:I38"/>
    <mergeCell ref="A39:I39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&amp;C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38"/>
  <sheetViews>
    <sheetView showGridLines="0" view="pageBreakPreview" topLeftCell="A25" zoomScaleSheetLayoutView="100" workbookViewId="0">
      <selection activeCell="A46" sqref="A46"/>
    </sheetView>
  </sheetViews>
  <sheetFormatPr baseColWidth="10" defaultColWidth="12" defaultRowHeight="12"/>
  <cols>
    <col min="1" max="1" width="51.33203125" style="27" customWidth="1"/>
    <col min="2" max="4" width="13" style="27" hidden="1" customWidth="1"/>
    <col min="5" max="9" width="15.6640625" style="27" customWidth="1"/>
    <col min="10" max="16384" width="12" style="27"/>
  </cols>
  <sheetData>
    <row r="1" spans="1:10" s="119" customFormat="1" ht="15" customHeight="1">
      <c r="A1" s="573" t="s">
        <v>215</v>
      </c>
      <c r="B1" s="573"/>
      <c r="C1" s="573"/>
      <c r="D1" s="573"/>
      <c r="E1" s="573"/>
      <c r="F1" s="573"/>
      <c r="G1" s="573"/>
      <c r="H1" s="573"/>
      <c r="I1" s="573"/>
    </row>
    <row r="2" spans="1:10" ht="15" customHeight="1">
      <c r="A2" s="3"/>
      <c r="B2" s="3"/>
      <c r="C2" s="3"/>
      <c r="D2" s="3"/>
      <c r="E2" s="3"/>
      <c r="F2" s="3"/>
      <c r="G2" s="3"/>
      <c r="H2" s="3"/>
      <c r="I2" s="3"/>
    </row>
    <row r="3" spans="1:10" ht="15" customHeight="1">
      <c r="A3" s="30"/>
      <c r="B3" s="57"/>
      <c r="C3" s="57"/>
      <c r="D3" s="57"/>
      <c r="E3" s="57"/>
      <c r="F3" s="57"/>
      <c r="G3" s="57"/>
      <c r="H3" s="274"/>
      <c r="I3" s="274" t="s">
        <v>24</v>
      </c>
    </row>
    <row r="4" spans="1:10" ht="5.0999999999999996" customHeight="1">
      <c r="A4" s="31"/>
      <c r="B4" s="52"/>
      <c r="C4" s="52"/>
      <c r="D4" s="52"/>
      <c r="E4" s="52"/>
      <c r="F4" s="52"/>
      <c r="G4" s="52"/>
      <c r="H4" s="52"/>
      <c r="I4" s="52"/>
    </row>
    <row r="5" spans="1:10" ht="5.0999999999999996" customHeight="1">
      <c r="A5" s="320"/>
      <c r="B5" s="321"/>
      <c r="C5" s="321"/>
      <c r="D5" s="321"/>
      <c r="E5" s="321"/>
      <c r="F5" s="321"/>
      <c r="G5" s="321"/>
      <c r="H5" s="321"/>
      <c r="I5" s="321"/>
    </row>
    <row r="6" spans="1:10" s="50" customFormat="1" ht="15" customHeight="1">
      <c r="A6" s="431" t="s">
        <v>17</v>
      </c>
      <c r="B6" s="433">
        <v>2015</v>
      </c>
      <c r="C6" s="433">
        <v>2016</v>
      </c>
      <c r="D6" s="433">
        <v>2017</v>
      </c>
      <c r="E6" s="433">
        <v>2018</v>
      </c>
      <c r="F6" s="433">
        <v>2019</v>
      </c>
      <c r="G6" s="433">
        <v>2020</v>
      </c>
      <c r="H6" s="433">
        <v>2021</v>
      </c>
      <c r="I6" s="433">
        <v>2022</v>
      </c>
    </row>
    <row r="7" spans="1:10" ht="5.0999999999999996" customHeight="1">
      <c r="A7" s="320"/>
      <c r="B7" s="325"/>
      <c r="C7" s="325"/>
      <c r="D7" s="325"/>
      <c r="E7" s="325"/>
      <c r="F7" s="325"/>
      <c r="G7" s="325"/>
      <c r="H7" s="325"/>
      <c r="I7" s="325"/>
    </row>
    <row r="8" spans="1:10" ht="5.0999999999999996" customHeight="1">
      <c r="A8" s="31"/>
      <c r="B8" s="32"/>
      <c r="C8" s="32"/>
      <c r="D8" s="32"/>
      <c r="E8" s="32"/>
      <c r="F8" s="32"/>
      <c r="G8" s="32"/>
      <c r="H8" s="32"/>
      <c r="I8" s="32"/>
    </row>
    <row r="9" spans="1:10" ht="15" customHeight="1">
      <c r="A9" s="151" t="s">
        <v>134</v>
      </c>
      <c r="B9" s="230">
        <f>B10+B14</f>
        <v>11487.94</v>
      </c>
      <c r="C9" s="230">
        <v>11663.1</v>
      </c>
      <c r="D9" s="230">
        <v>9950.59</v>
      </c>
      <c r="E9" s="230">
        <v>10368.631000000001</v>
      </c>
      <c r="F9" s="231">
        <v>6846.0199999999995</v>
      </c>
      <c r="G9" s="231">
        <v>12426.34</v>
      </c>
      <c r="H9" s="231">
        <v>12174.333333333334</v>
      </c>
      <c r="I9" s="178">
        <v>11859</v>
      </c>
      <c r="J9" s="412"/>
    </row>
    <row r="10" spans="1:10" ht="15" customHeight="1">
      <c r="A10" s="151" t="s">
        <v>29</v>
      </c>
      <c r="B10" s="232">
        <v>6082.05</v>
      </c>
      <c r="C10" s="232">
        <v>8348.7099999999991</v>
      </c>
      <c r="D10" s="232">
        <v>5794.71</v>
      </c>
      <c r="E10" s="232">
        <v>4089.6710000000003</v>
      </c>
      <c r="F10" s="232">
        <v>4075.81</v>
      </c>
      <c r="G10" s="232">
        <v>9765.91</v>
      </c>
      <c r="H10" s="232">
        <v>4526.1266666666661</v>
      </c>
      <c r="I10" s="178">
        <v>7611.49</v>
      </c>
      <c r="J10" s="412"/>
    </row>
    <row r="11" spans="1:10" ht="15" customHeight="1">
      <c r="A11" s="151" t="s">
        <v>198</v>
      </c>
      <c r="B11" s="232">
        <v>1099.49</v>
      </c>
      <c r="C11" s="232">
        <v>1562.4</v>
      </c>
      <c r="D11" s="232">
        <v>1010.98</v>
      </c>
      <c r="E11" s="232">
        <v>811.13</v>
      </c>
      <c r="F11" s="232">
        <v>747.94999999999993</v>
      </c>
      <c r="G11" s="232">
        <v>1513.81</v>
      </c>
      <c r="H11" s="232">
        <v>476.94</v>
      </c>
      <c r="I11" s="178">
        <v>788.83999999999992</v>
      </c>
      <c r="J11" s="412"/>
    </row>
    <row r="12" spans="1:10" ht="15" customHeight="1">
      <c r="A12" s="151" t="s">
        <v>127</v>
      </c>
      <c r="B12" s="232">
        <v>392.58</v>
      </c>
      <c r="C12" s="232">
        <v>248.78</v>
      </c>
      <c r="D12" s="232">
        <v>101.72999999999999</v>
      </c>
      <c r="E12" s="232">
        <v>81.11</v>
      </c>
      <c r="F12" s="232">
        <v>123.75999999999999</v>
      </c>
      <c r="G12" s="232">
        <v>257.16000000000003</v>
      </c>
      <c r="H12" s="232">
        <v>24.633333333333336</v>
      </c>
      <c r="I12" s="178">
        <v>17.310000000000002</v>
      </c>
      <c r="J12" s="412"/>
    </row>
    <row r="13" spans="1:10" ht="15" customHeight="1">
      <c r="A13" s="151" t="s">
        <v>128</v>
      </c>
      <c r="B13" s="232">
        <v>4535.4799999999996</v>
      </c>
      <c r="C13" s="232">
        <v>6467.7</v>
      </c>
      <c r="D13" s="232">
        <v>4646.7900000000009</v>
      </c>
      <c r="E13" s="232">
        <v>2966.4759999999997</v>
      </c>
      <c r="F13" s="232">
        <v>3190.54</v>
      </c>
      <c r="G13" s="232">
        <v>7873.35</v>
      </c>
      <c r="H13" s="232">
        <v>4010.0333333333333</v>
      </c>
      <c r="I13" s="178">
        <v>6783.78</v>
      </c>
      <c r="J13" s="412"/>
    </row>
    <row r="14" spans="1:10" ht="15" customHeight="1">
      <c r="A14" s="151" t="s">
        <v>30</v>
      </c>
      <c r="B14" s="231">
        <v>5405.89</v>
      </c>
      <c r="C14" s="231">
        <v>3314.39</v>
      </c>
      <c r="D14" s="231">
        <v>4155.88</v>
      </c>
      <c r="E14" s="231">
        <v>2905.81</v>
      </c>
      <c r="F14" s="231">
        <v>2770.21</v>
      </c>
      <c r="G14" s="231">
        <v>2660.43</v>
      </c>
      <c r="H14" s="231">
        <v>7648.206666666666</v>
      </c>
      <c r="I14" s="66">
        <v>4248</v>
      </c>
      <c r="J14" s="412"/>
    </row>
    <row r="15" spans="1:10" ht="15" customHeight="1">
      <c r="A15" s="151" t="s">
        <v>32</v>
      </c>
      <c r="B15" s="232">
        <v>441.83</v>
      </c>
      <c r="C15" s="232">
        <v>296.89</v>
      </c>
      <c r="D15" s="232">
        <v>318.99</v>
      </c>
      <c r="E15" s="232">
        <v>235.93666666666667</v>
      </c>
      <c r="F15" s="232">
        <v>199.66</v>
      </c>
      <c r="G15" s="232">
        <v>159.18</v>
      </c>
      <c r="H15" s="232">
        <v>347.92</v>
      </c>
      <c r="I15" s="178">
        <v>196.57999999999998</v>
      </c>
      <c r="J15" s="412"/>
    </row>
    <row r="16" spans="1:10" ht="15" customHeight="1">
      <c r="A16" s="151" t="s">
        <v>31</v>
      </c>
      <c r="B16" s="232">
        <v>4964.0600000000004</v>
      </c>
      <c r="C16" s="232">
        <v>3017.5</v>
      </c>
      <c r="D16" s="232">
        <v>3836.89</v>
      </c>
      <c r="E16" s="232">
        <v>2675.2433333333333</v>
      </c>
      <c r="F16" s="232">
        <v>2570.6</v>
      </c>
      <c r="G16" s="232">
        <v>2501.25</v>
      </c>
      <c r="H16" s="232">
        <v>7300.2866666666669</v>
      </c>
      <c r="I16" s="178">
        <v>4050.79</v>
      </c>
      <c r="J16" s="412"/>
    </row>
    <row r="17" spans="1:10" ht="15" customHeight="1">
      <c r="A17" s="151" t="s">
        <v>33</v>
      </c>
      <c r="B17" s="232">
        <v>8451.89</v>
      </c>
      <c r="C17" s="232">
        <v>9521.89</v>
      </c>
      <c r="D17" s="232">
        <v>7454.0599999999995</v>
      </c>
      <c r="E17" s="232">
        <v>6278.96</v>
      </c>
      <c r="F17" s="232">
        <v>6016.67</v>
      </c>
      <c r="G17" s="232">
        <v>10946.51</v>
      </c>
      <c r="H17" s="232">
        <v>3249.74</v>
      </c>
      <c r="I17" s="178">
        <v>3808.17</v>
      </c>
      <c r="J17" s="412"/>
    </row>
    <row r="18" spans="1:10" ht="15" customHeight="1">
      <c r="A18" s="151" t="s">
        <v>129</v>
      </c>
      <c r="B18" s="232">
        <v>1515.96</v>
      </c>
      <c r="C18" s="232">
        <v>1492.92</v>
      </c>
      <c r="D18" s="232">
        <v>1454.84</v>
      </c>
      <c r="E18" s="232">
        <v>1218.27</v>
      </c>
      <c r="F18" s="232">
        <v>746.92</v>
      </c>
      <c r="G18" s="232">
        <v>2273.41</v>
      </c>
      <c r="H18" s="232">
        <v>790.70666666666659</v>
      </c>
      <c r="I18" s="178">
        <v>548.49</v>
      </c>
      <c r="J18" s="412"/>
    </row>
    <row r="19" spans="1:10" ht="15" customHeight="1">
      <c r="A19" s="151" t="s">
        <v>199</v>
      </c>
      <c r="B19" s="232">
        <v>48.98</v>
      </c>
      <c r="C19" s="232">
        <v>39.1</v>
      </c>
      <c r="D19" s="232">
        <v>49.83</v>
      </c>
      <c r="E19" s="232">
        <v>30.48</v>
      </c>
      <c r="F19" s="232">
        <v>31.79</v>
      </c>
      <c r="G19" s="232">
        <v>51.77</v>
      </c>
      <c r="H19" s="232">
        <v>24.553333333333331</v>
      </c>
      <c r="I19" s="178">
        <v>26.97</v>
      </c>
      <c r="J19" s="412"/>
    </row>
    <row r="20" spans="1:10" ht="15" customHeight="1">
      <c r="A20" s="151" t="s">
        <v>200</v>
      </c>
      <c r="B20" s="232">
        <v>15.6</v>
      </c>
      <c r="C20" s="232">
        <v>36.35</v>
      </c>
      <c r="D20" s="232">
        <v>13.61</v>
      </c>
      <c r="E20" s="232">
        <v>21.01</v>
      </c>
      <c r="F20" s="232">
        <v>23.27</v>
      </c>
      <c r="G20" s="232">
        <v>16.09</v>
      </c>
      <c r="H20" s="232">
        <v>13.246666666666668</v>
      </c>
      <c r="I20" s="178">
        <v>39.1</v>
      </c>
      <c r="J20" s="412"/>
    </row>
    <row r="21" spans="1:10" ht="15" customHeight="1">
      <c r="A21" s="151" t="s">
        <v>202</v>
      </c>
      <c r="B21" s="233">
        <v>135.41999999999999</v>
      </c>
      <c r="C21" s="233">
        <v>200.91</v>
      </c>
      <c r="D21" s="233">
        <v>88.56</v>
      </c>
      <c r="E21" s="233">
        <v>81.100000000000009</v>
      </c>
      <c r="F21" s="233">
        <v>84.259999999999991</v>
      </c>
      <c r="G21" s="233">
        <v>209.58</v>
      </c>
      <c r="H21" s="233">
        <v>64.006666666666675</v>
      </c>
      <c r="I21" s="178">
        <v>78.240000000000009</v>
      </c>
      <c r="J21" s="412"/>
    </row>
    <row r="22" spans="1:10" ht="15" customHeight="1">
      <c r="A22" s="151" t="s">
        <v>201</v>
      </c>
      <c r="B22" s="232">
        <v>3638.8</v>
      </c>
      <c r="C22" s="232">
        <v>4624.1099999999997</v>
      </c>
      <c r="D22" s="232">
        <v>3075.55</v>
      </c>
      <c r="E22" s="232">
        <v>2610.86</v>
      </c>
      <c r="F22" s="232">
        <v>2684.7699999999995</v>
      </c>
      <c r="G22" s="232">
        <v>4967.01</v>
      </c>
      <c r="H22" s="232">
        <v>1565.6533333333334</v>
      </c>
      <c r="I22" s="178">
        <v>1819.56</v>
      </c>
      <c r="J22" s="412"/>
    </row>
    <row r="23" spans="1:10" ht="15" customHeight="1">
      <c r="A23" s="151" t="s">
        <v>34</v>
      </c>
      <c r="B23" s="12">
        <f t="shared" ref="B23" si="0">B24+B25</f>
        <v>25813.64</v>
      </c>
      <c r="C23" s="12">
        <v>31451.45</v>
      </c>
      <c r="D23" s="12">
        <v>21859.5</v>
      </c>
      <c r="E23" s="12">
        <v>26573.992000000002</v>
      </c>
      <c r="F23" s="164">
        <f>F24+F25</f>
        <v>24654.859999999997</v>
      </c>
      <c r="G23" s="164">
        <v>41802.22</v>
      </c>
      <c r="H23" s="164">
        <v>5685.4933333333329</v>
      </c>
      <c r="I23" s="178">
        <v>7438.0899999999992</v>
      </c>
      <c r="J23" s="412"/>
    </row>
    <row r="24" spans="1:10" ht="15" customHeight="1">
      <c r="A24" s="151" t="s">
        <v>35</v>
      </c>
      <c r="B24" s="232">
        <v>20806.97</v>
      </c>
      <c r="C24" s="232">
        <v>26236.87</v>
      </c>
      <c r="D24" s="232">
        <v>17222.3</v>
      </c>
      <c r="E24" s="232">
        <v>23931.882000000001</v>
      </c>
      <c r="F24" s="232">
        <v>20470.599999999999</v>
      </c>
      <c r="G24" s="232">
        <v>33969.61</v>
      </c>
      <c r="H24" s="232">
        <v>3958.9333333333329</v>
      </c>
      <c r="I24" s="178">
        <v>5129.3499999999995</v>
      </c>
      <c r="J24" s="412"/>
    </row>
    <row r="25" spans="1:10" ht="15" customHeight="1">
      <c r="A25" s="151" t="s">
        <v>36</v>
      </c>
      <c r="B25" s="232">
        <v>5006.67</v>
      </c>
      <c r="C25" s="232">
        <v>5214.58</v>
      </c>
      <c r="D25" s="232">
        <v>4637.2000000000007</v>
      </c>
      <c r="E25" s="232">
        <v>2642.11</v>
      </c>
      <c r="F25" s="232">
        <v>4184.2599999999993</v>
      </c>
      <c r="G25" s="232">
        <v>6671.93</v>
      </c>
      <c r="H25" s="232">
        <v>788.52666666666664</v>
      </c>
      <c r="I25" s="178">
        <v>2308.7400000000002</v>
      </c>
      <c r="J25" s="412"/>
    </row>
    <row r="26" spans="1:10" ht="15" customHeight="1">
      <c r="A26" s="151" t="s">
        <v>126</v>
      </c>
      <c r="B26" s="232">
        <v>2001.71</v>
      </c>
      <c r="C26" s="232">
        <v>2165.62</v>
      </c>
      <c r="D26" s="232">
        <v>1749.02</v>
      </c>
      <c r="E26" s="232">
        <v>1694.96</v>
      </c>
      <c r="F26" s="232">
        <v>1819.23</v>
      </c>
      <c r="G26" s="232">
        <v>1430.68</v>
      </c>
      <c r="H26" s="232">
        <v>938.0333333333333</v>
      </c>
      <c r="I26" s="178">
        <v>3477.68</v>
      </c>
      <c r="J26" s="412"/>
    </row>
    <row r="27" spans="1:10" ht="15" customHeight="1">
      <c r="A27" s="151" t="s">
        <v>130</v>
      </c>
      <c r="B27" s="164">
        <v>918.07</v>
      </c>
      <c r="C27" s="164">
        <v>972.52</v>
      </c>
      <c r="D27" s="164">
        <v>822.87</v>
      </c>
      <c r="E27" s="164">
        <v>810.2</v>
      </c>
      <c r="F27" s="164">
        <v>761.63</v>
      </c>
      <c r="G27" s="164">
        <v>1028.71</v>
      </c>
      <c r="H27" s="164">
        <v>526.26666666666665</v>
      </c>
      <c r="I27" s="178">
        <v>2897.5100000000011</v>
      </c>
      <c r="J27" s="412"/>
    </row>
    <row r="28" spans="1:10" ht="15" customHeight="1">
      <c r="A28" s="151" t="s">
        <v>37</v>
      </c>
      <c r="B28" s="180">
        <f t="shared" ref="B28" si="1">B29+B31</f>
        <v>7717.1</v>
      </c>
      <c r="C28" s="180">
        <v>5264.78</v>
      </c>
      <c r="D28" s="180">
        <v>6197.66</v>
      </c>
      <c r="E28" s="180">
        <v>5159.7383333333328</v>
      </c>
      <c r="F28" s="232">
        <f>F29+F31</f>
        <v>5006.18</v>
      </c>
      <c r="G28" s="232">
        <v>2955.35</v>
      </c>
      <c r="H28" s="232">
        <v>5202.0333333333328</v>
      </c>
      <c r="I28" s="178">
        <v>2522.66</v>
      </c>
      <c r="J28" s="412"/>
    </row>
    <row r="29" spans="1:10" ht="15" customHeight="1">
      <c r="A29" s="151" t="s">
        <v>38</v>
      </c>
      <c r="B29" s="180">
        <v>1676.43</v>
      </c>
      <c r="C29" s="180">
        <v>1422.61</v>
      </c>
      <c r="D29" s="180">
        <v>1203.06</v>
      </c>
      <c r="E29" s="180">
        <v>1014.16</v>
      </c>
      <c r="F29" s="232">
        <v>986.33</v>
      </c>
      <c r="G29" s="232">
        <v>1043.9100000000001</v>
      </c>
      <c r="H29" s="232">
        <v>298.88</v>
      </c>
      <c r="I29" s="178">
        <v>299</v>
      </c>
      <c r="J29" s="412"/>
    </row>
    <row r="30" spans="1:10" ht="15" customHeight="1">
      <c r="A30" s="151" t="s">
        <v>131</v>
      </c>
      <c r="B30" s="162">
        <v>1030.53</v>
      </c>
      <c r="C30" s="162">
        <v>908.11</v>
      </c>
      <c r="D30" s="162">
        <v>791.55</v>
      </c>
      <c r="E30" s="162">
        <v>696.81</v>
      </c>
      <c r="F30" s="206">
        <v>673.31</v>
      </c>
      <c r="G30" s="206">
        <v>710.31</v>
      </c>
      <c r="H30" s="206">
        <v>157.30666666666667</v>
      </c>
      <c r="I30" s="178">
        <v>210.84</v>
      </c>
      <c r="J30" s="412"/>
    </row>
    <row r="31" spans="1:10" ht="15" customHeight="1">
      <c r="A31" s="151" t="s">
        <v>39</v>
      </c>
      <c r="B31" s="180">
        <v>6040.67</v>
      </c>
      <c r="C31" s="180">
        <v>3842.17</v>
      </c>
      <c r="D31" s="180">
        <v>4994.6000000000004</v>
      </c>
      <c r="E31" s="180">
        <v>4145.5783333333329</v>
      </c>
      <c r="F31" s="232">
        <v>4019.85</v>
      </c>
      <c r="G31" s="232">
        <v>2825.74</v>
      </c>
      <c r="H31" s="232">
        <v>4903.1533333333327</v>
      </c>
      <c r="I31" s="178">
        <v>2224.3999999999996</v>
      </c>
      <c r="J31" s="412"/>
    </row>
    <row r="32" spans="1:10" ht="15" customHeight="1">
      <c r="A32" s="151" t="s">
        <v>132</v>
      </c>
      <c r="B32" s="180">
        <v>3354.84</v>
      </c>
      <c r="C32" s="180">
        <v>2328.8000000000002</v>
      </c>
      <c r="D32" s="180">
        <v>2825.4300000000003</v>
      </c>
      <c r="E32" s="180">
        <v>2575.7199999999998</v>
      </c>
      <c r="F32" s="232">
        <v>2380.5700000000002</v>
      </c>
      <c r="G32" s="232">
        <v>1911.44</v>
      </c>
      <c r="H32" s="232">
        <v>2413.62</v>
      </c>
      <c r="I32" s="178">
        <v>889.56000000000006</v>
      </c>
      <c r="J32" s="412"/>
    </row>
    <row r="33" spans="1:10" ht="15" customHeight="1">
      <c r="A33" s="151" t="s">
        <v>218</v>
      </c>
      <c r="B33" s="180">
        <v>739.56</v>
      </c>
      <c r="C33" s="180">
        <v>402.2</v>
      </c>
      <c r="D33" s="180">
        <v>476.64</v>
      </c>
      <c r="E33" s="180">
        <v>335.09</v>
      </c>
      <c r="F33" s="232">
        <v>357.11</v>
      </c>
      <c r="G33" s="232">
        <v>280.63</v>
      </c>
      <c r="H33" s="232">
        <v>492.5</v>
      </c>
      <c r="I33" s="178">
        <v>249.85999999999999</v>
      </c>
      <c r="J33" s="412"/>
    </row>
    <row r="34" spans="1:10" ht="15" customHeight="1">
      <c r="A34" s="151" t="s">
        <v>219</v>
      </c>
      <c r="B34" s="180">
        <v>235.52</v>
      </c>
      <c r="C34" s="180">
        <v>142.38</v>
      </c>
      <c r="D34" s="180">
        <v>145.94</v>
      </c>
      <c r="E34" s="180">
        <v>157.74</v>
      </c>
      <c r="F34" s="232">
        <v>187.45000000000002</v>
      </c>
      <c r="G34" s="232">
        <v>97.6</v>
      </c>
      <c r="H34" s="232">
        <v>350.75333333333333</v>
      </c>
      <c r="I34" s="178">
        <v>336.92</v>
      </c>
      <c r="J34" s="412"/>
    </row>
    <row r="35" spans="1:10" ht="5.0999999999999996" customHeight="1">
      <c r="A35" s="378"/>
      <c r="B35" s="380"/>
      <c r="C35" s="380"/>
      <c r="D35" s="380"/>
      <c r="E35" s="380"/>
      <c r="F35" s="380"/>
      <c r="G35" s="380"/>
      <c r="H35" s="380"/>
      <c r="I35" s="380"/>
    </row>
    <row r="36" spans="1:10" ht="5.0999999999999996" customHeight="1">
      <c r="A36" s="31"/>
      <c r="B36" s="52"/>
      <c r="C36" s="52"/>
      <c r="D36" s="52"/>
      <c r="E36" s="52"/>
      <c r="F36" s="52"/>
      <c r="G36" s="52"/>
      <c r="H36" s="52"/>
      <c r="I36" s="52"/>
    </row>
    <row r="37" spans="1:10" ht="15" customHeight="1">
      <c r="A37" s="574" t="s">
        <v>194</v>
      </c>
      <c r="B37" s="574"/>
      <c r="C37" s="574"/>
      <c r="D37" s="574"/>
      <c r="E37" s="574"/>
      <c r="F37" s="574"/>
      <c r="G37" s="574"/>
      <c r="H37" s="574"/>
      <c r="I37" s="574"/>
    </row>
    <row r="38" spans="1:10" ht="15" customHeight="1">
      <c r="A38" s="577" t="s">
        <v>222</v>
      </c>
      <c r="B38" s="577"/>
      <c r="C38" s="577"/>
      <c r="D38" s="577"/>
      <c r="E38" s="577"/>
      <c r="F38" s="577"/>
      <c r="G38" s="577"/>
      <c r="H38" s="577"/>
      <c r="I38" s="577"/>
    </row>
  </sheetData>
  <mergeCells count="3">
    <mergeCell ref="A1:I1"/>
    <mergeCell ref="A37:I37"/>
    <mergeCell ref="A38:I38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ignoredErrors>
    <ignoredError sqref="B2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1315"/>
  <sheetViews>
    <sheetView showGridLines="0" view="pageBreakPreview" topLeftCell="A22" zoomScaleSheetLayoutView="100" workbookViewId="0">
      <selection activeCell="E41" sqref="E41"/>
    </sheetView>
  </sheetViews>
  <sheetFormatPr baseColWidth="10" defaultColWidth="12" defaultRowHeight="12"/>
  <cols>
    <col min="1" max="1" width="51.33203125" style="19" customWidth="1"/>
    <col min="2" max="4" width="13" style="5" hidden="1" customWidth="1"/>
    <col min="5" max="9" width="15.6640625" style="5" customWidth="1"/>
    <col min="10" max="16384" width="12" style="27"/>
  </cols>
  <sheetData>
    <row r="1" spans="1:9" s="119" customFormat="1" ht="15" customHeight="1">
      <c r="A1" s="573" t="s">
        <v>192</v>
      </c>
      <c r="B1" s="573"/>
      <c r="C1" s="573"/>
      <c r="D1" s="573"/>
      <c r="E1" s="573"/>
      <c r="F1" s="573"/>
      <c r="G1" s="573"/>
      <c r="H1" s="573"/>
      <c r="I1" s="573"/>
    </row>
    <row r="2" spans="1:9" s="119" customFormat="1" ht="15" customHeight="1">
      <c r="A2" s="573" t="s">
        <v>262</v>
      </c>
      <c r="B2" s="573"/>
      <c r="C2" s="573"/>
      <c r="D2" s="573"/>
      <c r="E2" s="573"/>
      <c r="F2" s="573"/>
      <c r="G2" s="573"/>
      <c r="H2" s="573"/>
      <c r="I2" s="573"/>
    </row>
    <row r="3" spans="1:9" ht="15" customHeight="1">
      <c r="A3" s="30"/>
      <c r="B3" s="57"/>
      <c r="C3" s="57"/>
      <c r="D3" s="57"/>
      <c r="E3" s="57"/>
      <c r="F3" s="57"/>
      <c r="G3" s="57"/>
      <c r="H3" s="488"/>
      <c r="I3" s="488" t="s">
        <v>24</v>
      </c>
    </row>
    <row r="4" spans="1:9" ht="5.0999999999999996" customHeight="1">
      <c r="A4" s="31"/>
      <c r="B4" s="52"/>
      <c r="C4" s="52"/>
      <c r="D4" s="52"/>
      <c r="E4" s="52"/>
      <c r="F4" s="52"/>
      <c r="G4" s="52"/>
      <c r="H4" s="52"/>
      <c r="I4" s="52"/>
    </row>
    <row r="5" spans="1:9" ht="5.0999999999999996" customHeight="1">
      <c r="A5" s="318"/>
      <c r="B5" s="319"/>
      <c r="C5" s="319"/>
      <c r="D5" s="319"/>
      <c r="E5" s="319"/>
      <c r="F5" s="319"/>
      <c r="G5" s="319"/>
      <c r="H5" s="319"/>
      <c r="I5" s="319"/>
    </row>
    <row r="6" spans="1:9" s="436" customFormat="1" ht="15" customHeight="1">
      <c r="A6" s="434" t="s">
        <v>17</v>
      </c>
      <c r="B6" s="435">
        <v>2015</v>
      </c>
      <c r="C6" s="435">
        <v>2016</v>
      </c>
      <c r="D6" s="435">
        <v>2017</v>
      </c>
      <c r="E6" s="435">
        <v>2018</v>
      </c>
      <c r="F6" s="435">
        <v>2019</v>
      </c>
      <c r="G6" s="435">
        <v>2020</v>
      </c>
      <c r="H6" s="435">
        <v>2021</v>
      </c>
      <c r="I6" s="435">
        <v>2022</v>
      </c>
    </row>
    <row r="7" spans="1:9" ht="5.0999999999999996" customHeight="1">
      <c r="A7" s="318"/>
      <c r="B7" s="324"/>
      <c r="C7" s="324"/>
      <c r="D7" s="324"/>
      <c r="E7" s="324"/>
      <c r="F7" s="324"/>
      <c r="G7" s="324"/>
      <c r="H7" s="324"/>
      <c r="I7" s="324"/>
    </row>
    <row r="8" spans="1:9" ht="5.0999999999999996" customHeight="1">
      <c r="A8" s="31"/>
      <c r="B8" s="32"/>
      <c r="C8" s="32"/>
      <c r="D8" s="32"/>
      <c r="E8" s="32"/>
      <c r="F8" s="32"/>
      <c r="G8" s="32"/>
      <c r="H8" s="32"/>
      <c r="I8" s="32"/>
    </row>
    <row r="9" spans="1:9" ht="15" customHeight="1">
      <c r="A9" s="151" t="s">
        <v>134</v>
      </c>
      <c r="B9" s="220">
        <f>B10+B14</f>
        <v>1059.93</v>
      </c>
      <c r="C9" s="220">
        <v>1107.4000000000001</v>
      </c>
      <c r="D9" s="220">
        <v>1120.24</v>
      </c>
      <c r="E9" s="220">
        <v>758.1</v>
      </c>
      <c r="F9" s="493">
        <v>852.62</v>
      </c>
      <c r="G9" s="493">
        <v>1846.24</v>
      </c>
      <c r="H9" s="493">
        <v>1771.0066666666669</v>
      </c>
      <c r="I9" s="493">
        <v>3366</v>
      </c>
    </row>
    <row r="10" spans="1:9" ht="15" customHeight="1">
      <c r="A10" s="151" t="s">
        <v>29</v>
      </c>
      <c r="B10" s="222">
        <v>416.44</v>
      </c>
      <c r="C10" s="222">
        <v>677.91</v>
      </c>
      <c r="D10" s="222">
        <v>503.87</v>
      </c>
      <c r="E10" s="222">
        <v>317.9050000000002</v>
      </c>
      <c r="F10" s="462">
        <v>344.62000000000006</v>
      </c>
      <c r="G10" s="462">
        <v>1363.31</v>
      </c>
      <c r="H10" s="462">
        <v>467.5333333333333</v>
      </c>
      <c r="I10" s="462">
        <v>762</v>
      </c>
    </row>
    <row r="11" spans="1:9" ht="15" customHeight="1">
      <c r="A11" s="151" t="s">
        <v>198</v>
      </c>
      <c r="B11" s="222">
        <v>118.82</v>
      </c>
      <c r="C11" s="222">
        <v>181.17</v>
      </c>
      <c r="D11" s="222">
        <v>113.88</v>
      </c>
      <c r="E11" s="222">
        <v>92.155000000000086</v>
      </c>
      <c r="F11" s="462">
        <v>114.47</v>
      </c>
      <c r="G11" s="462">
        <v>266.52999999999997</v>
      </c>
      <c r="H11" s="462">
        <v>55.186666666666667</v>
      </c>
      <c r="I11" s="462">
        <v>70</v>
      </c>
    </row>
    <row r="12" spans="1:9" ht="15" customHeight="1">
      <c r="A12" s="151" t="s">
        <v>127</v>
      </c>
      <c r="B12" s="222">
        <v>13.06</v>
      </c>
      <c r="C12" s="222">
        <v>9.07</v>
      </c>
      <c r="D12" s="222">
        <v>18.420000000000002</v>
      </c>
      <c r="E12" s="222">
        <v>1.1499999999999915</v>
      </c>
      <c r="F12" s="462">
        <v>12</v>
      </c>
      <c r="G12" s="462">
        <v>2.0099999999999998</v>
      </c>
      <c r="H12" s="206" t="s">
        <v>207</v>
      </c>
      <c r="I12" s="206">
        <v>1</v>
      </c>
    </row>
    <row r="13" spans="1:9" ht="15" customHeight="1">
      <c r="A13" s="151" t="s">
        <v>128</v>
      </c>
      <c r="B13" s="222">
        <v>282.56</v>
      </c>
      <c r="C13" s="222">
        <v>486.67</v>
      </c>
      <c r="D13" s="222">
        <v>371.27</v>
      </c>
      <c r="E13" s="222">
        <v>201.78999999999951</v>
      </c>
      <c r="F13" s="462">
        <v>217.70999999999998</v>
      </c>
      <c r="G13" s="462">
        <v>1121.8800000000001</v>
      </c>
      <c r="H13" s="462">
        <v>412.01333333333332</v>
      </c>
      <c r="I13" s="462">
        <v>676</v>
      </c>
    </row>
    <row r="14" spans="1:9" ht="15" customHeight="1">
      <c r="A14" s="151" t="s">
        <v>30</v>
      </c>
      <c r="B14" s="117">
        <v>643.49</v>
      </c>
      <c r="C14" s="117">
        <v>429.49</v>
      </c>
      <c r="D14" s="117">
        <v>616.37</v>
      </c>
      <c r="E14" s="117">
        <v>440.24249999999984</v>
      </c>
      <c r="F14" s="188">
        <v>508</v>
      </c>
      <c r="G14" s="188">
        <v>482.93</v>
      </c>
      <c r="H14" s="188">
        <v>1303.4733333333334</v>
      </c>
      <c r="I14" s="188">
        <v>2604</v>
      </c>
    </row>
    <row r="15" spans="1:9" ht="15" customHeight="1">
      <c r="A15" s="151" t="s">
        <v>32</v>
      </c>
      <c r="B15" s="222">
        <v>36.89</v>
      </c>
      <c r="C15" s="222">
        <v>32.14</v>
      </c>
      <c r="D15" s="222">
        <v>48.61</v>
      </c>
      <c r="E15" s="222">
        <v>15.1</v>
      </c>
      <c r="F15" s="462">
        <v>19.87</v>
      </c>
      <c r="G15" s="462">
        <v>21.87</v>
      </c>
      <c r="H15" s="462">
        <v>42.74666666666667</v>
      </c>
      <c r="I15" s="462">
        <v>86</v>
      </c>
    </row>
    <row r="16" spans="1:9" ht="15" customHeight="1">
      <c r="A16" s="151" t="s">
        <v>31</v>
      </c>
      <c r="B16" s="222">
        <v>606.6</v>
      </c>
      <c r="C16" s="222">
        <v>397.35</v>
      </c>
      <c r="D16" s="222">
        <v>567.76</v>
      </c>
      <c r="E16" s="222">
        <v>425.09499999999935</v>
      </c>
      <c r="F16" s="462">
        <v>488.1</v>
      </c>
      <c r="G16" s="462">
        <v>461.06</v>
      </c>
      <c r="H16" s="462">
        <v>1260.7266666666667</v>
      </c>
      <c r="I16" s="462">
        <v>2518</v>
      </c>
    </row>
    <row r="17" spans="1:10" ht="15" customHeight="1">
      <c r="A17" s="151" t="s">
        <v>33</v>
      </c>
      <c r="B17" s="222">
        <v>1914.29</v>
      </c>
      <c r="C17" s="222">
        <v>1871.41</v>
      </c>
      <c r="D17" s="222">
        <v>1477.1999999999998</v>
      </c>
      <c r="E17" s="222">
        <v>1371.5400000000009</v>
      </c>
      <c r="F17" s="462">
        <v>1386.65</v>
      </c>
      <c r="G17" s="462">
        <v>1539.7</v>
      </c>
      <c r="H17" s="462">
        <v>271.87333333333333</v>
      </c>
      <c r="I17" s="462">
        <v>547</v>
      </c>
    </row>
    <row r="18" spans="1:10" ht="15" customHeight="1">
      <c r="A18" s="151" t="s">
        <v>129</v>
      </c>
      <c r="B18" s="222">
        <v>99.08</v>
      </c>
      <c r="C18" s="222">
        <v>89.6</v>
      </c>
      <c r="D18" s="222">
        <v>77.22</v>
      </c>
      <c r="E18" s="222">
        <v>55.409999999999854</v>
      </c>
      <c r="F18" s="462">
        <v>30.060000000000002</v>
      </c>
      <c r="G18" s="462">
        <v>113.52</v>
      </c>
      <c r="H18" s="462">
        <v>30.66</v>
      </c>
      <c r="I18" s="462">
        <v>40</v>
      </c>
    </row>
    <row r="19" spans="1:10" ht="15" customHeight="1">
      <c r="A19" s="151" t="s">
        <v>199</v>
      </c>
      <c r="B19" s="222">
        <v>2.86</v>
      </c>
      <c r="C19" s="222">
        <v>3.13</v>
      </c>
      <c r="D19" s="222">
        <v>2.2200000000000002</v>
      </c>
      <c r="E19" s="222">
        <v>2.0199999999999996</v>
      </c>
      <c r="F19" s="462">
        <v>1.3</v>
      </c>
      <c r="G19" s="462">
        <v>3.12</v>
      </c>
      <c r="H19" s="206" t="s">
        <v>207</v>
      </c>
      <c r="I19" s="206">
        <v>0</v>
      </c>
    </row>
    <row r="20" spans="1:10" ht="15" customHeight="1">
      <c r="A20" s="151" t="s">
        <v>200</v>
      </c>
      <c r="B20" s="162" t="s">
        <v>207</v>
      </c>
      <c r="C20" s="162" t="s">
        <v>207</v>
      </c>
      <c r="D20" s="162" t="s">
        <v>207</v>
      </c>
      <c r="E20" s="162" t="s">
        <v>207</v>
      </c>
      <c r="F20" s="462">
        <v>1.8599999999999999</v>
      </c>
      <c r="G20" s="206" t="s">
        <v>207</v>
      </c>
      <c r="H20" s="206" t="s">
        <v>207</v>
      </c>
      <c r="I20" s="206">
        <v>0</v>
      </c>
    </row>
    <row r="21" spans="1:10" ht="15" customHeight="1">
      <c r="A21" s="151" t="s">
        <v>202</v>
      </c>
      <c r="B21" s="222">
        <v>48.93</v>
      </c>
      <c r="C21" s="222">
        <v>30.82</v>
      </c>
      <c r="D21" s="222">
        <v>15.66</v>
      </c>
      <c r="E21" s="222">
        <v>22.47</v>
      </c>
      <c r="F21" s="462">
        <v>21.150000000000002</v>
      </c>
      <c r="G21" s="462">
        <v>28.96</v>
      </c>
      <c r="H21" s="462">
        <v>5.5133333333333328</v>
      </c>
      <c r="I21" s="462">
        <v>66</v>
      </c>
    </row>
    <row r="22" spans="1:10" ht="15" customHeight="1">
      <c r="A22" s="151" t="s">
        <v>201</v>
      </c>
      <c r="B22" s="222">
        <v>383.4</v>
      </c>
      <c r="C22" s="222">
        <v>488.09</v>
      </c>
      <c r="D22" s="222">
        <v>241.5</v>
      </c>
      <c r="E22" s="222">
        <v>186.05000000000018</v>
      </c>
      <c r="F22" s="462">
        <v>182.28</v>
      </c>
      <c r="G22" s="462">
        <v>403.07</v>
      </c>
      <c r="H22" s="462">
        <v>113.49333333333334</v>
      </c>
      <c r="I22" s="462">
        <v>193</v>
      </c>
    </row>
    <row r="23" spans="1:10" ht="15" customHeight="1">
      <c r="A23" s="151" t="s">
        <v>34</v>
      </c>
      <c r="B23" s="154">
        <f t="shared" ref="B23" si="0">B24+B25</f>
        <v>2142.44</v>
      </c>
      <c r="C23" s="154">
        <v>1499.93</v>
      </c>
      <c r="D23" s="154">
        <v>2204.59</v>
      </c>
      <c r="E23" s="154">
        <v>2031.4519999999966</v>
      </c>
      <c r="F23" s="229">
        <v>1826.7</v>
      </c>
      <c r="G23" s="229">
        <v>6559.22</v>
      </c>
      <c r="H23" s="229">
        <v>617.31333333333339</v>
      </c>
      <c r="I23" s="229">
        <v>206</v>
      </c>
    </row>
    <row r="24" spans="1:10" ht="15" customHeight="1">
      <c r="A24" s="151" t="s">
        <v>35</v>
      </c>
      <c r="B24" s="222">
        <v>1924.84</v>
      </c>
      <c r="C24" s="222">
        <v>1167.46</v>
      </c>
      <c r="D24" s="222">
        <v>1817.58</v>
      </c>
      <c r="E24" s="222">
        <v>1910.6819999999971</v>
      </c>
      <c r="F24" s="462">
        <v>1520.25</v>
      </c>
      <c r="G24" s="462">
        <v>5612.63</v>
      </c>
      <c r="H24" s="462">
        <v>329.36</v>
      </c>
      <c r="I24" s="462">
        <v>110</v>
      </c>
    </row>
    <row r="25" spans="1:10" ht="15" customHeight="1">
      <c r="A25" s="151" t="s">
        <v>36</v>
      </c>
      <c r="B25" s="222">
        <v>217.6</v>
      </c>
      <c r="C25" s="222">
        <v>332.47</v>
      </c>
      <c r="D25" s="222">
        <v>387.01</v>
      </c>
      <c r="E25" s="222">
        <v>120.76999999999953</v>
      </c>
      <c r="F25" s="462">
        <v>306.42</v>
      </c>
      <c r="G25" s="462">
        <v>921.14</v>
      </c>
      <c r="H25" s="462">
        <v>140.08000000000001</v>
      </c>
      <c r="I25" s="462">
        <v>96</v>
      </c>
    </row>
    <row r="26" spans="1:10" ht="15" customHeight="1">
      <c r="A26" s="151" t="s">
        <v>126</v>
      </c>
      <c r="B26" s="222">
        <v>162.21</v>
      </c>
      <c r="C26" s="222">
        <v>263.64</v>
      </c>
      <c r="D26" s="222">
        <v>140.48000000000002</v>
      </c>
      <c r="E26" s="222">
        <v>125.09000000000015</v>
      </c>
      <c r="F26" s="462">
        <v>188.98</v>
      </c>
      <c r="G26" s="462">
        <v>25.45</v>
      </c>
      <c r="H26" s="462">
        <v>147.87333333333333</v>
      </c>
      <c r="I26" s="462">
        <v>49</v>
      </c>
    </row>
    <row r="27" spans="1:10" ht="15" customHeight="1">
      <c r="A27" s="151" t="s">
        <v>130</v>
      </c>
      <c r="B27" s="117">
        <v>44.05</v>
      </c>
      <c r="C27" s="117">
        <v>83.05</v>
      </c>
      <c r="D27" s="117">
        <v>52.99</v>
      </c>
      <c r="E27" s="117">
        <v>50.12</v>
      </c>
      <c r="F27" s="188">
        <v>55.82</v>
      </c>
      <c r="G27" s="188">
        <v>15.4</v>
      </c>
      <c r="H27" s="188">
        <v>44.346666666666664</v>
      </c>
      <c r="I27" s="188">
        <v>15</v>
      </c>
    </row>
    <row r="28" spans="1:10" ht="15" customHeight="1">
      <c r="A28" s="151" t="s">
        <v>37</v>
      </c>
      <c r="B28" s="162">
        <f t="shared" ref="B28" si="1">B29+B31</f>
        <v>1964.32</v>
      </c>
      <c r="C28" s="162">
        <v>1757.16</v>
      </c>
      <c r="D28" s="162">
        <v>1899.07</v>
      </c>
      <c r="E28" s="162">
        <v>1376.9891666666663</v>
      </c>
      <c r="F28" s="206">
        <v>1097.9000000000001</v>
      </c>
      <c r="G28" s="206">
        <v>1016.88</v>
      </c>
      <c r="H28" s="206">
        <v>981.82666666666648</v>
      </c>
      <c r="I28" s="206">
        <v>639</v>
      </c>
      <c r="J28" s="152"/>
    </row>
    <row r="29" spans="1:10" ht="15" customHeight="1">
      <c r="A29" s="151" t="s">
        <v>38</v>
      </c>
      <c r="B29" s="222">
        <v>48.11</v>
      </c>
      <c r="C29" s="222">
        <v>44.03</v>
      </c>
      <c r="D29" s="222">
        <v>64.61</v>
      </c>
      <c r="E29" s="222">
        <v>2.8299999999999272</v>
      </c>
      <c r="F29" s="462">
        <v>4.3499999999999996</v>
      </c>
      <c r="G29" s="462">
        <v>0.85</v>
      </c>
      <c r="H29" s="462">
        <v>5.9133333333333331</v>
      </c>
      <c r="I29" s="462">
        <v>18</v>
      </c>
      <c r="J29" s="152"/>
    </row>
    <row r="30" spans="1:10" ht="15" customHeight="1">
      <c r="A30" s="151" t="s">
        <v>131</v>
      </c>
      <c r="B30" s="162">
        <v>13.55</v>
      </c>
      <c r="C30" s="162">
        <v>11.83</v>
      </c>
      <c r="D30" s="162">
        <v>31.82</v>
      </c>
      <c r="E30" s="162">
        <v>1.7199999999999136</v>
      </c>
      <c r="F30" s="206">
        <v>1.3</v>
      </c>
      <c r="G30" s="206" t="s">
        <v>207</v>
      </c>
      <c r="H30" s="206">
        <v>0.79999999999999993</v>
      </c>
      <c r="I30" s="206">
        <v>10</v>
      </c>
      <c r="J30" s="153"/>
    </row>
    <row r="31" spans="1:10" ht="15" customHeight="1">
      <c r="A31" s="151" t="s">
        <v>39</v>
      </c>
      <c r="B31" s="222">
        <v>1916.21</v>
      </c>
      <c r="C31" s="222">
        <v>1713.13</v>
      </c>
      <c r="D31" s="222">
        <v>1834.4599999999998</v>
      </c>
      <c r="E31" s="222">
        <v>1374.1591666666664</v>
      </c>
      <c r="F31" s="462">
        <v>1093.54</v>
      </c>
      <c r="G31" s="462">
        <v>1016.03</v>
      </c>
      <c r="H31" s="462">
        <v>975.9133333333333</v>
      </c>
      <c r="I31" s="462">
        <v>621</v>
      </c>
      <c r="J31" s="152"/>
    </row>
    <row r="32" spans="1:10" ht="15" customHeight="1">
      <c r="A32" s="151" t="s">
        <v>132</v>
      </c>
      <c r="B32" s="222">
        <v>1649.28</v>
      </c>
      <c r="C32" s="222">
        <v>1538.8</v>
      </c>
      <c r="D32" s="222">
        <v>1621.3700000000001</v>
      </c>
      <c r="E32" s="222">
        <v>1272.1099999999999</v>
      </c>
      <c r="F32" s="462">
        <v>988.11</v>
      </c>
      <c r="G32" s="462">
        <v>115.32</v>
      </c>
      <c r="H32" s="462">
        <v>790.77333333333343</v>
      </c>
      <c r="I32" s="462">
        <v>388</v>
      </c>
      <c r="J32" s="152"/>
    </row>
    <row r="33" spans="1:10" ht="15" customHeight="1">
      <c r="A33" s="151" t="s">
        <v>218</v>
      </c>
      <c r="B33" s="222">
        <v>68.989999999999995</v>
      </c>
      <c r="C33" s="222">
        <v>37.29</v>
      </c>
      <c r="D33" s="222">
        <v>44.68</v>
      </c>
      <c r="E33" s="222">
        <v>7.3799999999999955</v>
      </c>
      <c r="F33" s="462">
        <v>17.239999999999998</v>
      </c>
      <c r="G33" s="462">
        <v>7.23</v>
      </c>
      <c r="H33" s="462">
        <v>52.086666666666666</v>
      </c>
      <c r="I33" s="462">
        <v>115</v>
      </c>
      <c r="J33" s="152"/>
    </row>
    <row r="34" spans="1:10" ht="15" customHeight="1">
      <c r="A34" s="151" t="s">
        <v>219</v>
      </c>
      <c r="B34" s="222">
        <v>36.369999999999997</v>
      </c>
      <c r="C34" s="222">
        <v>17.47</v>
      </c>
      <c r="D34" s="222">
        <v>9.48</v>
      </c>
      <c r="E34" s="222">
        <v>1.7199999999999989</v>
      </c>
      <c r="F34" s="462">
        <v>13.38</v>
      </c>
      <c r="G34" s="462">
        <v>22.49</v>
      </c>
      <c r="H34" s="462">
        <v>25.58666666666667</v>
      </c>
      <c r="I34" s="462">
        <v>52</v>
      </c>
      <c r="J34" s="152"/>
    </row>
    <row r="35" spans="1:10" ht="5.0999999999999996" customHeight="1">
      <c r="A35" s="378"/>
      <c r="B35" s="380"/>
      <c r="C35" s="380"/>
      <c r="D35" s="380"/>
      <c r="E35" s="380"/>
      <c r="F35" s="380"/>
      <c r="G35" s="380"/>
      <c r="H35" s="380"/>
      <c r="I35" s="380"/>
    </row>
    <row r="36" spans="1:10" ht="5.0999999999999996" customHeight="1">
      <c r="A36" s="31"/>
      <c r="B36" s="52"/>
      <c r="C36" s="52"/>
      <c r="D36" s="52"/>
      <c r="E36" s="52"/>
      <c r="F36" s="52"/>
      <c r="G36" s="52"/>
      <c r="H36" s="52"/>
      <c r="I36" s="52"/>
    </row>
    <row r="37" spans="1:10" s="184" customFormat="1" ht="15" customHeight="1">
      <c r="A37" s="578" t="s">
        <v>231</v>
      </c>
      <c r="B37" s="578"/>
      <c r="C37" s="578"/>
      <c r="D37" s="578"/>
      <c r="E37" s="578"/>
      <c r="F37" s="578"/>
      <c r="G37" s="578"/>
      <c r="H37" s="578"/>
      <c r="I37" s="578"/>
    </row>
    <row r="38" spans="1:10" s="184" customFormat="1" ht="15" customHeight="1">
      <c r="A38" s="577" t="s">
        <v>222</v>
      </c>
      <c r="B38" s="577"/>
      <c r="C38" s="577"/>
      <c r="D38" s="577"/>
      <c r="E38" s="577"/>
      <c r="F38" s="577"/>
      <c r="G38" s="577"/>
      <c r="H38" s="577"/>
      <c r="I38" s="577"/>
    </row>
    <row r="39" spans="1:10" s="184" customFormat="1" ht="15" customHeight="1">
      <c r="A39" s="554" t="s">
        <v>233</v>
      </c>
      <c r="B39" s="554"/>
      <c r="C39" s="554"/>
      <c r="D39" s="554"/>
      <c r="E39" s="554"/>
      <c r="F39" s="554"/>
      <c r="G39" s="554"/>
      <c r="H39" s="554"/>
      <c r="I39" s="554"/>
    </row>
    <row r="40" spans="1:10" ht="15" customHeight="1"/>
    <row r="41" spans="1:10" ht="15" customHeight="1"/>
    <row r="42" spans="1:10" ht="15" customHeight="1"/>
    <row r="43" spans="1:10" ht="15" customHeight="1"/>
    <row r="44" spans="1:10" ht="15" customHeight="1"/>
    <row r="45" spans="1:10" ht="15" customHeight="1"/>
    <row r="46" spans="1:10" ht="15" customHeight="1"/>
    <row r="47" spans="1:10" ht="15" customHeight="1"/>
    <row r="48" spans="1:10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</sheetData>
  <mergeCells count="5">
    <mergeCell ref="A1:I1"/>
    <mergeCell ref="A2:I2"/>
    <mergeCell ref="A37:I37"/>
    <mergeCell ref="A38:I38"/>
    <mergeCell ref="A39:I39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315"/>
  <sheetViews>
    <sheetView showGridLines="0" view="pageBreakPreview" zoomScaleSheetLayoutView="100" workbookViewId="0">
      <selection sqref="A1:I1"/>
    </sheetView>
  </sheetViews>
  <sheetFormatPr baseColWidth="10" defaultColWidth="12" defaultRowHeight="12"/>
  <cols>
    <col min="1" max="1" width="52" style="19" customWidth="1"/>
    <col min="2" max="4" width="13" style="5" hidden="1" customWidth="1"/>
    <col min="5" max="9" width="16.83203125" style="5" customWidth="1"/>
    <col min="10" max="16384" width="12" style="27"/>
  </cols>
  <sheetData>
    <row r="1" spans="1:11" s="119" customFormat="1" ht="15" customHeight="1">
      <c r="A1" s="573" t="s">
        <v>193</v>
      </c>
      <c r="B1" s="573"/>
      <c r="C1" s="573"/>
      <c r="D1" s="573"/>
      <c r="E1" s="573"/>
      <c r="F1" s="573"/>
      <c r="G1" s="573"/>
      <c r="H1" s="573"/>
      <c r="I1" s="573"/>
    </row>
    <row r="2" spans="1:11" s="119" customFormat="1" ht="15" customHeight="1">
      <c r="A2" s="573" t="s">
        <v>225</v>
      </c>
      <c r="B2" s="573"/>
      <c r="C2" s="573"/>
      <c r="D2" s="573"/>
      <c r="E2" s="573"/>
      <c r="F2" s="573"/>
      <c r="G2" s="573"/>
      <c r="H2" s="573"/>
      <c r="I2" s="573"/>
    </row>
    <row r="3" spans="1:11" ht="15" customHeight="1">
      <c r="A3" s="143"/>
      <c r="B3" s="275"/>
      <c r="C3" s="275"/>
      <c r="D3" s="275"/>
      <c r="E3" s="275"/>
      <c r="F3" s="275"/>
      <c r="G3" s="275"/>
      <c r="H3" s="488"/>
      <c r="I3" s="488" t="s">
        <v>24</v>
      </c>
    </row>
    <row r="4" spans="1:11" ht="5.0999999999999996" customHeight="1">
      <c r="A4" s="31"/>
      <c r="B4" s="52"/>
      <c r="C4" s="52"/>
      <c r="D4" s="52"/>
      <c r="E4" s="52"/>
      <c r="F4" s="52"/>
      <c r="G4" s="52"/>
      <c r="H4" s="52"/>
      <c r="I4" s="52"/>
    </row>
    <row r="5" spans="1:11" ht="5.0999999999999996" customHeight="1">
      <c r="A5" s="320"/>
      <c r="B5" s="321"/>
      <c r="C5" s="321"/>
      <c r="D5" s="321"/>
      <c r="E5" s="321"/>
      <c r="F5" s="321"/>
      <c r="G5" s="321"/>
      <c r="H5" s="321"/>
      <c r="I5" s="321"/>
    </row>
    <row r="6" spans="1:11" s="50" customFormat="1" ht="15" customHeight="1">
      <c r="A6" s="431" t="s">
        <v>17</v>
      </c>
      <c r="B6" s="433">
        <v>2015</v>
      </c>
      <c r="C6" s="433">
        <v>2016</v>
      </c>
      <c r="D6" s="433">
        <v>2017</v>
      </c>
      <c r="E6" s="433">
        <v>2018</v>
      </c>
      <c r="F6" s="433">
        <v>2019</v>
      </c>
      <c r="G6" s="433">
        <v>2020</v>
      </c>
      <c r="H6" s="433">
        <v>2021</v>
      </c>
      <c r="I6" s="433">
        <v>2022</v>
      </c>
    </row>
    <row r="7" spans="1:11" ht="5.0999999999999996" customHeight="1">
      <c r="A7" s="320"/>
      <c r="B7" s="325"/>
      <c r="C7" s="325"/>
      <c r="D7" s="325"/>
      <c r="E7" s="325"/>
      <c r="F7" s="325"/>
      <c r="G7" s="325"/>
      <c r="H7" s="325"/>
      <c r="I7" s="325"/>
    </row>
    <row r="8" spans="1:11" ht="5.0999999999999996" customHeight="1">
      <c r="A8" s="31"/>
      <c r="B8" s="32"/>
      <c r="C8" s="32"/>
      <c r="D8" s="32"/>
      <c r="E8" s="32"/>
      <c r="F8" s="32"/>
      <c r="G8" s="32"/>
      <c r="H8" s="32"/>
      <c r="I8" s="32"/>
    </row>
    <row r="9" spans="1:11" ht="15" customHeight="1">
      <c r="A9" s="151" t="s">
        <v>134</v>
      </c>
      <c r="B9" s="220">
        <f>B10+B14</f>
        <v>10428.009999999998</v>
      </c>
      <c r="C9" s="220">
        <v>10555.7</v>
      </c>
      <c r="D9" s="220">
        <v>8830.35</v>
      </c>
      <c r="E9" s="220">
        <v>9610.5310000000009</v>
      </c>
      <c r="F9" s="493">
        <v>5993.4</v>
      </c>
      <c r="G9" s="493">
        <v>10580.1</v>
      </c>
      <c r="H9" s="493">
        <v>10403.326666666668</v>
      </c>
      <c r="I9" s="494">
        <v>8493</v>
      </c>
      <c r="K9" s="412"/>
    </row>
    <row r="10" spans="1:11" ht="15" customHeight="1">
      <c r="A10" s="151" t="s">
        <v>29</v>
      </c>
      <c r="B10" s="222">
        <v>5665.61</v>
      </c>
      <c r="C10" s="222">
        <v>7670.8</v>
      </c>
      <c r="D10" s="222">
        <v>5290.84</v>
      </c>
      <c r="E10" s="222">
        <v>3771.7660000000001</v>
      </c>
      <c r="F10" s="462">
        <v>3731.19</v>
      </c>
      <c r="G10" s="462">
        <v>8402.6</v>
      </c>
      <c r="H10" s="462">
        <v>4058.5933333333328</v>
      </c>
      <c r="I10" s="494">
        <v>6849</v>
      </c>
      <c r="K10" s="413"/>
    </row>
    <row r="11" spans="1:11" ht="15" customHeight="1">
      <c r="A11" s="151" t="s">
        <v>198</v>
      </c>
      <c r="B11" s="222">
        <v>980.67</v>
      </c>
      <c r="C11" s="222">
        <v>1381.23</v>
      </c>
      <c r="D11" s="222">
        <v>897.1</v>
      </c>
      <c r="E11" s="222">
        <v>718.97499999999991</v>
      </c>
      <c r="F11" s="462">
        <v>633.4799999999999</v>
      </c>
      <c r="G11" s="462">
        <v>1247.28</v>
      </c>
      <c r="H11" s="462">
        <v>421.75333333333333</v>
      </c>
      <c r="I11" s="494">
        <v>719</v>
      </c>
      <c r="K11" s="413"/>
    </row>
    <row r="12" spans="1:11" ht="15" customHeight="1">
      <c r="A12" s="151" t="s">
        <v>127</v>
      </c>
      <c r="B12" s="222">
        <v>379.52</v>
      </c>
      <c r="C12" s="222">
        <v>239.71</v>
      </c>
      <c r="D12" s="222">
        <v>83.309999999999988</v>
      </c>
      <c r="E12" s="222">
        <v>78.7</v>
      </c>
      <c r="F12" s="462">
        <v>111.75999999999999</v>
      </c>
      <c r="G12" s="462">
        <v>255.15000000000003</v>
      </c>
      <c r="H12" s="462">
        <v>24.300000000000004</v>
      </c>
      <c r="I12" s="494">
        <v>16</v>
      </c>
      <c r="K12" s="413"/>
    </row>
    <row r="13" spans="1:11" ht="15" customHeight="1">
      <c r="A13" s="151" t="s">
        <v>128</v>
      </c>
      <c r="B13" s="222">
        <v>4252.92</v>
      </c>
      <c r="C13" s="222">
        <v>5980.93</v>
      </c>
      <c r="D13" s="222">
        <v>4275.5200000000004</v>
      </c>
      <c r="E13" s="222">
        <v>2764.6860000000001</v>
      </c>
      <c r="F13" s="462">
        <v>2972.83</v>
      </c>
      <c r="G13" s="462">
        <v>6751.47</v>
      </c>
      <c r="H13" s="462">
        <v>3598.02</v>
      </c>
      <c r="I13" s="494">
        <v>6108</v>
      </c>
      <c r="K13" s="413"/>
    </row>
    <row r="14" spans="1:11" ht="15" customHeight="1">
      <c r="A14" s="151" t="s">
        <v>30</v>
      </c>
      <c r="B14" s="117">
        <v>4762.3999999999996</v>
      </c>
      <c r="C14" s="117">
        <v>2884.9</v>
      </c>
      <c r="D14" s="117">
        <v>3539.51</v>
      </c>
      <c r="E14" s="117">
        <v>2465.5675000000001</v>
      </c>
      <c r="F14" s="188">
        <v>2262.21</v>
      </c>
      <c r="G14" s="188">
        <v>2177.5</v>
      </c>
      <c r="H14" s="188">
        <v>6344.7333333333327</v>
      </c>
      <c r="I14" s="494">
        <v>1644</v>
      </c>
      <c r="K14" s="392"/>
    </row>
    <row r="15" spans="1:11" ht="15" customHeight="1">
      <c r="A15" s="151" t="s">
        <v>32</v>
      </c>
      <c r="B15" s="222">
        <v>404.94</v>
      </c>
      <c r="C15" s="222">
        <v>264.75</v>
      </c>
      <c r="D15" s="222">
        <v>270.38</v>
      </c>
      <c r="E15" s="222">
        <v>220.83666666666667</v>
      </c>
      <c r="F15" s="462">
        <v>179.79</v>
      </c>
      <c r="G15" s="462">
        <v>137.31</v>
      </c>
      <c r="H15" s="462">
        <v>305.17333333333335</v>
      </c>
      <c r="I15" s="494">
        <v>111</v>
      </c>
      <c r="K15" s="413"/>
    </row>
    <row r="16" spans="1:11" ht="15" customHeight="1">
      <c r="A16" s="151" t="s">
        <v>31</v>
      </c>
      <c r="B16" s="222">
        <v>4357.46</v>
      </c>
      <c r="C16" s="222">
        <v>2620.15</v>
      </c>
      <c r="D16" s="222">
        <v>3269.13</v>
      </c>
      <c r="E16" s="222">
        <v>2250.148333333334</v>
      </c>
      <c r="F16" s="462">
        <v>2082.4</v>
      </c>
      <c r="G16" s="462">
        <v>2040.19</v>
      </c>
      <c r="H16" s="462">
        <v>6039.56</v>
      </c>
      <c r="I16" s="494">
        <v>1533</v>
      </c>
      <c r="K16" s="413"/>
    </row>
    <row r="17" spans="1:11" ht="15" customHeight="1">
      <c r="A17" s="151" t="s">
        <v>33</v>
      </c>
      <c r="B17" s="222">
        <v>6537.6</v>
      </c>
      <c r="C17" s="222">
        <v>7650.48</v>
      </c>
      <c r="D17" s="222">
        <v>5976.86</v>
      </c>
      <c r="E17" s="222">
        <v>4907.4199999999992</v>
      </c>
      <c r="F17" s="462">
        <v>4630.0200000000004</v>
      </c>
      <c r="G17" s="462">
        <v>9406.81</v>
      </c>
      <c r="H17" s="462">
        <v>2977.8666666666663</v>
      </c>
      <c r="I17" s="494">
        <v>3261</v>
      </c>
      <c r="K17" s="413"/>
    </row>
    <row r="18" spans="1:11" ht="15" customHeight="1">
      <c r="A18" s="151" t="s">
        <v>129</v>
      </c>
      <c r="B18" s="222">
        <v>1416.88</v>
      </c>
      <c r="C18" s="222">
        <v>1403.42</v>
      </c>
      <c r="D18" s="222">
        <v>1377.62</v>
      </c>
      <c r="E18" s="222">
        <v>1162.8600000000001</v>
      </c>
      <c r="F18" s="462">
        <v>716.8599999999999</v>
      </c>
      <c r="G18" s="462">
        <v>2159.89</v>
      </c>
      <c r="H18" s="462">
        <v>760.04666666666662</v>
      </c>
      <c r="I18" s="494">
        <v>508</v>
      </c>
      <c r="K18" s="413"/>
    </row>
    <row r="19" spans="1:11" ht="15" customHeight="1">
      <c r="A19" s="151" t="s">
        <v>199</v>
      </c>
      <c r="B19" s="222">
        <v>46.12</v>
      </c>
      <c r="C19" s="222">
        <v>35.97</v>
      </c>
      <c r="D19" s="222">
        <v>47.61</v>
      </c>
      <c r="E19" s="222">
        <v>28.46</v>
      </c>
      <c r="F19" s="462">
        <v>30.49</v>
      </c>
      <c r="G19" s="462">
        <v>48.650000000000006</v>
      </c>
      <c r="H19" s="462">
        <v>24.08</v>
      </c>
      <c r="I19" s="494">
        <v>27</v>
      </c>
      <c r="K19" s="413"/>
    </row>
    <row r="20" spans="1:11" ht="15" customHeight="1">
      <c r="A20" s="151" t="s">
        <v>200</v>
      </c>
      <c r="B20" s="222">
        <v>15.3</v>
      </c>
      <c r="C20" s="222">
        <v>36.35</v>
      </c>
      <c r="D20" s="222">
        <v>13.61</v>
      </c>
      <c r="E20" s="222">
        <v>21.01</v>
      </c>
      <c r="F20" s="462">
        <v>21.41</v>
      </c>
      <c r="G20" s="462">
        <v>15.709999999999999</v>
      </c>
      <c r="H20" s="462">
        <v>13.246666666666668</v>
      </c>
      <c r="I20" s="494">
        <v>39</v>
      </c>
      <c r="K20" s="413"/>
    </row>
    <row r="21" spans="1:11" ht="15" customHeight="1">
      <c r="A21" s="151" t="s">
        <v>202</v>
      </c>
      <c r="B21" s="222">
        <v>86.49</v>
      </c>
      <c r="C21" s="222">
        <v>170.09</v>
      </c>
      <c r="D21" s="222">
        <v>72.900000000000006</v>
      </c>
      <c r="E21" s="222">
        <v>58.63000000000001</v>
      </c>
      <c r="F21" s="462">
        <v>63.109999999999985</v>
      </c>
      <c r="G21" s="462">
        <v>180.62</v>
      </c>
      <c r="H21" s="462">
        <v>58.493333333333339</v>
      </c>
      <c r="I21" s="494">
        <v>12</v>
      </c>
      <c r="K21" s="413"/>
    </row>
    <row r="22" spans="1:11" ht="15" customHeight="1">
      <c r="A22" s="151" t="s">
        <v>201</v>
      </c>
      <c r="B22" s="222">
        <v>3255.4</v>
      </c>
      <c r="C22" s="222">
        <v>4136.0200000000004</v>
      </c>
      <c r="D22" s="222">
        <v>2834.05</v>
      </c>
      <c r="E22" s="222">
        <v>2424.81</v>
      </c>
      <c r="F22" s="462">
        <v>2502.4899999999993</v>
      </c>
      <c r="G22" s="462">
        <v>4563.9400000000005</v>
      </c>
      <c r="H22" s="462">
        <v>1452.16</v>
      </c>
      <c r="I22" s="494">
        <v>1627</v>
      </c>
      <c r="K22" s="413"/>
    </row>
    <row r="23" spans="1:11" ht="15" customHeight="1">
      <c r="A23" s="151" t="s">
        <v>34</v>
      </c>
      <c r="B23" s="117">
        <f t="shared" ref="B23" si="0">B24+B25</f>
        <v>23671.200000000001</v>
      </c>
      <c r="C23" s="117">
        <v>29951.52</v>
      </c>
      <c r="D23" s="117">
        <v>19654.91</v>
      </c>
      <c r="E23" s="117">
        <v>24542.540000000005</v>
      </c>
      <c r="F23" s="188">
        <v>18644</v>
      </c>
      <c r="G23" s="188">
        <v>35243</v>
      </c>
      <c r="H23" s="188">
        <v>5068.1799999999994</v>
      </c>
      <c r="I23" s="494">
        <v>7232</v>
      </c>
      <c r="K23" s="392"/>
    </row>
    <row r="24" spans="1:11" ht="15" customHeight="1">
      <c r="A24" s="151" t="s">
        <v>35</v>
      </c>
      <c r="B24" s="222">
        <v>18882.13</v>
      </c>
      <c r="C24" s="222">
        <v>25069.41</v>
      </c>
      <c r="D24" s="222">
        <v>15404.72</v>
      </c>
      <c r="E24" s="222">
        <v>22021.200000000004</v>
      </c>
      <c r="F24" s="462">
        <v>14766.13</v>
      </c>
      <c r="G24" s="462">
        <v>28356.98</v>
      </c>
      <c r="H24" s="462">
        <v>3629.5733333333328</v>
      </c>
      <c r="I24" s="494">
        <v>5019</v>
      </c>
      <c r="K24" s="413"/>
    </row>
    <row r="25" spans="1:11" ht="15" customHeight="1">
      <c r="A25" s="151" t="s">
        <v>36</v>
      </c>
      <c r="B25" s="222">
        <v>4789.07</v>
      </c>
      <c r="C25" s="222">
        <v>4882.1099999999997</v>
      </c>
      <c r="D25" s="222">
        <v>4250.1900000000005</v>
      </c>
      <c r="E25" s="222">
        <v>2521.3400000000006</v>
      </c>
      <c r="F25" s="462">
        <v>3877.8399999999992</v>
      </c>
      <c r="G25" s="462">
        <v>5750.79</v>
      </c>
      <c r="H25" s="462">
        <v>648.4466666666666</v>
      </c>
      <c r="I25" s="494">
        <v>2213</v>
      </c>
      <c r="K25" s="413"/>
    </row>
    <row r="26" spans="1:11" ht="15" customHeight="1">
      <c r="A26" s="151" t="s">
        <v>126</v>
      </c>
      <c r="B26" s="222">
        <v>1839.5</v>
      </c>
      <c r="C26" s="222">
        <v>1901.98</v>
      </c>
      <c r="D26" s="222">
        <v>1608.54</v>
      </c>
      <c r="E26" s="222">
        <v>1569.87</v>
      </c>
      <c r="F26" s="462">
        <v>1630.25</v>
      </c>
      <c r="G26" s="462">
        <v>1405.23</v>
      </c>
      <c r="H26" s="462">
        <v>790.16</v>
      </c>
      <c r="I26" s="494">
        <v>3429</v>
      </c>
      <c r="K26" s="413"/>
    </row>
    <row r="27" spans="1:11" ht="15" customHeight="1">
      <c r="A27" s="151" t="s">
        <v>130</v>
      </c>
      <c r="B27" s="117">
        <v>874.02</v>
      </c>
      <c r="C27" s="117">
        <v>889.47</v>
      </c>
      <c r="D27" s="117">
        <v>769.88</v>
      </c>
      <c r="E27" s="117">
        <v>760.08</v>
      </c>
      <c r="F27" s="188">
        <v>705.81</v>
      </c>
      <c r="G27" s="188">
        <v>1013.3100000000001</v>
      </c>
      <c r="H27" s="188">
        <v>481.91999999999996</v>
      </c>
      <c r="I27" s="494">
        <v>2883</v>
      </c>
      <c r="K27" s="392"/>
    </row>
    <row r="28" spans="1:11" ht="15" customHeight="1">
      <c r="A28" s="151" t="s">
        <v>37</v>
      </c>
      <c r="B28" s="222">
        <f t="shared" ref="B28" si="1">B29+B31</f>
        <v>5752.78</v>
      </c>
      <c r="C28" s="222">
        <v>3507.62</v>
      </c>
      <c r="D28" s="222">
        <v>4298.59</v>
      </c>
      <c r="E28" s="462">
        <v>3782.7491666666665</v>
      </c>
      <c r="F28" s="462">
        <v>3908.29</v>
      </c>
      <c r="G28" s="462">
        <v>1938.4699999999998</v>
      </c>
      <c r="H28" s="462">
        <v>4220.206666666666</v>
      </c>
      <c r="I28" s="494">
        <v>1884</v>
      </c>
      <c r="K28" s="413"/>
    </row>
    <row r="29" spans="1:11" ht="15" customHeight="1">
      <c r="A29" s="151" t="s">
        <v>38</v>
      </c>
      <c r="B29" s="222">
        <v>1628.32</v>
      </c>
      <c r="C29" s="222">
        <v>1378.58</v>
      </c>
      <c r="D29" s="222">
        <v>1138.45</v>
      </c>
      <c r="E29" s="462">
        <v>1011.33</v>
      </c>
      <c r="F29" s="462">
        <v>981.9799999999999</v>
      </c>
      <c r="G29" s="462">
        <v>1043.0600000000002</v>
      </c>
      <c r="H29" s="462">
        <v>292.96666666666664</v>
      </c>
      <c r="I29" s="494">
        <v>281</v>
      </c>
      <c r="K29" s="413"/>
    </row>
    <row r="30" spans="1:11" ht="15" customHeight="1">
      <c r="A30" s="151" t="s">
        <v>131</v>
      </c>
      <c r="B30" s="162">
        <v>1016.98</v>
      </c>
      <c r="C30" s="162">
        <v>896.28</v>
      </c>
      <c r="D30" s="162">
        <v>759.7299999999999</v>
      </c>
      <c r="E30" s="206">
        <v>695.09</v>
      </c>
      <c r="F30" s="206">
        <v>672.01</v>
      </c>
      <c r="G30" s="206">
        <v>709.9899999999999</v>
      </c>
      <c r="H30" s="206">
        <v>156.50666666666666</v>
      </c>
      <c r="I30" s="494">
        <v>201</v>
      </c>
      <c r="K30" s="409"/>
    </row>
    <row r="31" spans="1:11" ht="15" customHeight="1">
      <c r="A31" s="151" t="s">
        <v>39</v>
      </c>
      <c r="B31" s="222">
        <v>4124.46</v>
      </c>
      <c r="C31" s="222">
        <v>2129.04</v>
      </c>
      <c r="D31" s="222">
        <v>3160.1400000000003</v>
      </c>
      <c r="E31" s="462">
        <v>2771.4191666666666</v>
      </c>
      <c r="F31" s="462">
        <v>2926.31</v>
      </c>
      <c r="G31" s="462">
        <v>1809.7099999999998</v>
      </c>
      <c r="H31" s="462">
        <v>3927.2399999999993</v>
      </c>
      <c r="I31" s="494">
        <v>1603</v>
      </c>
      <c r="K31" s="413"/>
    </row>
    <row r="32" spans="1:11" ht="15" customHeight="1">
      <c r="A32" s="151" t="s">
        <v>132</v>
      </c>
      <c r="B32" s="222">
        <v>1705.56</v>
      </c>
      <c r="C32" s="222">
        <v>790</v>
      </c>
      <c r="D32" s="222">
        <v>1204.0600000000002</v>
      </c>
      <c r="E32" s="462">
        <v>1303.6099999999999</v>
      </c>
      <c r="F32" s="462">
        <v>1392.46</v>
      </c>
      <c r="G32" s="462">
        <v>1796.1200000000001</v>
      </c>
      <c r="H32" s="462">
        <v>1622.8466666666664</v>
      </c>
      <c r="I32" s="494">
        <v>502</v>
      </c>
      <c r="K32" s="413"/>
    </row>
    <row r="33" spans="1:11" ht="15" customHeight="1">
      <c r="A33" s="151" t="s">
        <v>218</v>
      </c>
      <c r="B33" s="222">
        <v>670.57</v>
      </c>
      <c r="C33" s="222">
        <v>364.91</v>
      </c>
      <c r="D33" s="222">
        <v>431.96</v>
      </c>
      <c r="E33" s="462">
        <v>327.71</v>
      </c>
      <c r="F33" s="462">
        <v>339.87</v>
      </c>
      <c r="G33" s="462">
        <v>273.39999999999998</v>
      </c>
      <c r="H33" s="462">
        <v>440.41333333333336</v>
      </c>
      <c r="I33" s="494">
        <v>135</v>
      </c>
      <c r="K33" s="413"/>
    </row>
    <row r="34" spans="1:11" ht="15" customHeight="1">
      <c r="A34" s="151" t="s">
        <v>219</v>
      </c>
      <c r="B34" s="222">
        <v>199.15</v>
      </c>
      <c r="C34" s="222">
        <v>124.91</v>
      </c>
      <c r="D34" s="222">
        <v>136.46</v>
      </c>
      <c r="E34" s="462">
        <v>156.02000000000001</v>
      </c>
      <c r="F34" s="462">
        <v>174.07000000000002</v>
      </c>
      <c r="G34" s="462">
        <v>75.11</v>
      </c>
      <c r="H34" s="462">
        <v>325.16666666666669</v>
      </c>
      <c r="I34" s="494">
        <v>285</v>
      </c>
      <c r="K34" s="413"/>
    </row>
    <row r="35" spans="1:11" ht="5.0999999999999996" customHeight="1">
      <c r="A35" s="378"/>
      <c r="B35" s="380"/>
      <c r="C35" s="380"/>
      <c r="D35" s="380"/>
      <c r="E35" s="380"/>
      <c r="F35" s="380"/>
      <c r="G35" s="380"/>
      <c r="H35" s="380"/>
      <c r="I35" s="380"/>
    </row>
    <row r="36" spans="1:11" ht="5.0999999999999996" customHeight="1">
      <c r="A36" s="31"/>
      <c r="B36" s="52"/>
      <c r="C36" s="52"/>
      <c r="D36" s="52"/>
      <c r="E36" s="52"/>
      <c r="F36" s="52"/>
      <c r="G36" s="52"/>
      <c r="H36" s="52"/>
      <c r="I36" s="52"/>
    </row>
    <row r="37" spans="1:11" ht="15" customHeight="1">
      <c r="A37" s="579" t="s">
        <v>194</v>
      </c>
      <c r="B37" s="579"/>
      <c r="C37" s="579"/>
      <c r="D37" s="579"/>
      <c r="E37" s="579"/>
      <c r="F37" s="579"/>
      <c r="G37" s="579"/>
      <c r="H37" s="579"/>
      <c r="I37" s="579"/>
    </row>
    <row r="38" spans="1:11" ht="15" customHeight="1">
      <c r="A38" s="577" t="s">
        <v>222</v>
      </c>
      <c r="B38" s="577"/>
      <c r="C38" s="577"/>
      <c r="D38" s="577"/>
      <c r="E38" s="577"/>
      <c r="F38" s="577"/>
      <c r="G38" s="577"/>
      <c r="H38" s="577"/>
      <c r="I38" s="577"/>
    </row>
    <row r="39" spans="1:11" ht="15" customHeight="1">
      <c r="A39" s="554" t="s">
        <v>249</v>
      </c>
      <c r="B39" s="554"/>
      <c r="C39" s="554"/>
      <c r="D39" s="554"/>
      <c r="E39" s="554"/>
      <c r="F39" s="554"/>
      <c r="G39" s="554"/>
      <c r="H39" s="554"/>
      <c r="I39" s="554"/>
    </row>
    <row r="40" spans="1:11" ht="15" customHeight="1">
      <c r="A40" s="554" t="s">
        <v>247</v>
      </c>
      <c r="B40" s="554"/>
      <c r="C40" s="554"/>
      <c r="D40" s="554"/>
      <c r="E40" s="554"/>
      <c r="F40" s="554"/>
      <c r="G40" s="554"/>
      <c r="H40" s="554"/>
      <c r="I40" s="554"/>
    </row>
    <row r="41" spans="1:11" ht="15" customHeight="1">
      <c r="A41" s="27"/>
    </row>
    <row r="42" spans="1:11" ht="15" customHeight="1"/>
    <row r="43" spans="1:11" ht="15" customHeight="1"/>
    <row r="44" spans="1:11" ht="15" customHeight="1"/>
    <row r="45" spans="1:11" ht="15" customHeight="1"/>
    <row r="46" spans="1:11" ht="15" customHeight="1"/>
    <row r="47" spans="1:11" ht="15" customHeight="1"/>
    <row r="48" spans="1:11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</sheetData>
  <mergeCells count="6">
    <mergeCell ref="A40:I40"/>
    <mergeCell ref="A1:I1"/>
    <mergeCell ref="A2:I2"/>
    <mergeCell ref="A37:I37"/>
    <mergeCell ref="A38:I38"/>
    <mergeCell ref="A39:I39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56"/>
  <sheetViews>
    <sheetView showGridLines="0" view="pageBreakPreview" topLeftCell="A22" zoomScaleSheetLayoutView="100" workbookViewId="0">
      <selection sqref="A1:I1"/>
    </sheetView>
  </sheetViews>
  <sheetFormatPr baseColWidth="10" defaultColWidth="12" defaultRowHeight="12"/>
  <cols>
    <col min="1" max="1" width="47.1640625" style="5" customWidth="1"/>
    <col min="2" max="4" width="13" style="19" hidden="1" customWidth="1"/>
    <col min="5" max="9" width="16.6640625" style="19" customWidth="1"/>
    <col min="10" max="16384" width="12" style="27"/>
  </cols>
  <sheetData>
    <row r="1" spans="1:9" s="118" customFormat="1" ht="15" customHeight="1">
      <c r="A1" s="573" t="s">
        <v>270</v>
      </c>
      <c r="B1" s="573"/>
      <c r="C1" s="573"/>
      <c r="D1" s="573"/>
      <c r="E1" s="573"/>
      <c r="F1" s="573"/>
      <c r="G1" s="573"/>
      <c r="H1" s="573"/>
      <c r="I1" s="573"/>
    </row>
    <row r="2" spans="1:9" s="109" customFormat="1" ht="15" customHeight="1">
      <c r="A2" s="203"/>
      <c r="B2" s="4"/>
      <c r="C2" s="4"/>
      <c r="D2" s="4"/>
      <c r="E2" s="4"/>
      <c r="F2" s="4"/>
      <c r="G2" s="4"/>
      <c r="H2" s="4"/>
      <c r="I2" s="4"/>
    </row>
    <row r="3" spans="1:9" ht="15" customHeight="1">
      <c r="A3" s="10"/>
      <c r="B3" s="59"/>
      <c r="C3" s="182"/>
      <c r="D3" s="191"/>
      <c r="E3" s="198"/>
      <c r="F3" s="235"/>
      <c r="G3" s="274"/>
      <c r="H3" s="274"/>
      <c r="I3" s="106" t="s">
        <v>23</v>
      </c>
    </row>
    <row r="4" spans="1:9" ht="5.0999999999999996" customHeight="1">
      <c r="A4" s="34"/>
      <c r="B4" s="34"/>
      <c r="C4" s="34"/>
      <c r="D4" s="34"/>
      <c r="E4" s="34"/>
      <c r="F4" s="34"/>
      <c r="G4" s="34"/>
      <c r="H4" s="34"/>
      <c r="I4" s="34"/>
    </row>
    <row r="5" spans="1:9" ht="5.0999999999999996" customHeight="1">
      <c r="A5" s="326"/>
      <c r="B5" s="326"/>
      <c r="C5" s="326"/>
      <c r="D5" s="326"/>
      <c r="E5" s="326"/>
      <c r="F5" s="326"/>
      <c r="G5" s="326"/>
      <c r="H5" s="326"/>
      <c r="I5" s="326"/>
    </row>
    <row r="6" spans="1:9" s="50" customFormat="1" ht="15" customHeight="1">
      <c r="A6" s="364" t="s">
        <v>17</v>
      </c>
      <c r="B6" s="328">
        <v>2015</v>
      </c>
      <c r="C6" s="328">
        <v>2016</v>
      </c>
      <c r="D6" s="328">
        <v>2017</v>
      </c>
      <c r="E6" s="328">
        <v>2018</v>
      </c>
      <c r="F6" s="328">
        <v>2019</v>
      </c>
      <c r="G6" s="328">
        <v>2020</v>
      </c>
      <c r="H6" s="328">
        <v>2021</v>
      </c>
      <c r="I6" s="328">
        <v>2022</v>
      </c>
    </row>
    <row r="7" spans="1:9" ht="5.0999999999999996" customHeight="1">
      <c r="A7" s="326"/>
      <c r="B7" s="328"/>
      <c r="C7" s="328"/>
      <c r="D7" s="328"/>
      <c r="E7" s="328"/>
      <c r="F7" s="328"/>
      <c r="G7" s="328"/>
      <c r="H7" s="328"/>
      <c r="I7" s="328"/>
    </row>
    <row r="8" spans="1:9" ht="5.0999999999999996" customHeight="1">
      <c r="A8" s="34"/>
    </row>
    <row r="9" spans="1:9" ht="15" customHeight="1">
      <c r="A9" s="151" t="s">
        <v>134</v>
      </c>
      <c r="B9" s="12">
        <f t="shared" ref="B9" si="0">B10+B14</f>
        <v>48413.5</v>
      </c>
      <c r="C9" s="12">
        <v>56482.239999999998</v>
      </c>
      <c r="D9" s="12">
        <v>43339.619999999995</v>
      </c>
      <c r="E9" s="12">
        <v>37457.64</v>
      </c>
      <c r="F9" s="164">
        <v>40701.31</v>
      </c>
      <c r="G9" s="164">
        <v>43862.6</v>
      </c>
      <c r="H9" s="164">
        <v>46493.56</v>
      </c>
      <c r="I9" s="392">
        <f>'7.12'!I9+'7.13'!I9</f>
        <v>32745</v>
      </c>
    </row>
    <row r="10" spans="1:9" ht="15" customHeight="1">
      <c r="A10" s="151" t="s">
        <v>29</v>
      </c>
      <c r="B10" s="12">
        <v>25674.2</v>
      </c>
      <c r="C10" s="12">
        <v>29380.01</v>
      </c>
      <c r="D10" s="12">
        <v>25155.289999999997</v>
      </c>
      <c r="E10" s="12">
        <v>18267.990000000002</v>
      </c>
      <c r="F10" s="164">
        <v>18641.490000000002</v>
      </c>
      <c r="G10" s="164">
        <v>17821.21</v>
      </c>
      <c r="H10" s="164">
        <v>27138.31</v>
      </c>
      <c r="I10" s="392">
        <f>'7.12'!I10+'7.13'!I10</f>
        <v>21181</v>
      </c>
    </row>
    <row r="11" spans="1:9" ht="15" customHeight="1">
      <c r="A11" s="151" t="s">
        <v>198</v>
      </c>
      <c r="B11" s="12">
        <v>4156.8</v>
      </c>
      <c r="C11" s="12">
        <v>5702.4</v>
      </c>
      <c r="D11" s="12">
        <v>4132.12</v>
      </c>
      <c r="E11" s="12">
        <v>3580.7620000000002</v>
      </c>
      <c r="F11" s="164">
        <v>4163.43</v>
      </c>
      <c r="G11" s="164">
        <v>2782.28</v>
      </c>
      <c r="H11" s="164">
        <v>5103.76</v>
      </c>
      <c r="I11" s="392">
        <f>'7.12'!I11+'7.13'!I11</f>
        <v>3099.38</v>
      </c>
    </row>
    <row r="12" spans="1:9" ht="15" customHeight="1">
      <c r="A12" s="151" t="s">
        <v>127</v>
      </c>
      <c r="B12" s="12">
        <v>1208</v>
      </c>
      <c r="C12" s="12">
        <v>2009.76</v>
      </c>
      <c r="D12" s="12">
        <v>714.65000000000009</v>
      </c>
      <c r="E12" s="12">
        <v>583.65600000000006</v>
      </c>
      <c r="F12" s="164">
        <v>737.17</v>
      </c>
      <c r="G12" s="164">
        <v>523.11</v>
      </c>
      <c r="H12" s="164">
        <v>226.89</v>
      </c>
      <c r="I12" s="392">
        <f>'7.12'!I12+'7.13'!I12</f>
        <v>337</v>
      </c>
    </row>
    <row r="13" spans="1:9" ht="15" customHeight="1">
      <c r="A13" s="151" t="s">
        <v>128</v>
      </c>
      <c r="B13" s="12">
        <v>20191.2</v>
      </c>
      <c r="C13" s="12">
        <v>21358.87</v>
      </c>
      <c r="D13" s="12">
        <v>20138.259999999998</v>
      </c>
      <c r="E13" s="12">
        <v>11540.289999999999</v>
      </c>
      <c r="F13" s="164">
        <v>13640.669999999998</v>
      </c>
      <c r="G13" s="164">
        <v>14351.25</v>
      </c>
      <c r="H13" s="164">
        <v>21704.07</v>
      </c>
      <c r="I13" s="392">
        <f>'7.12'!I13+'7.13'!I13</f>
        <v>15558</v>
      </c>
    </row>
    <row r="14" spans="1:9" ht="15" customHeight="1">
      <c r="A14" s="151" t="s">
        <v>30</v>
      </c>
      <c r="B14" s="12">
        <v>22739.3</v>
      </c>
      <c r="C14" s="12">
        <v>27102.23</v>
      </c>
      <c r="D14" s="12">
        <v>18184.329999999998</v>
      </c>
      <c r="E14" s="12">
        <v>17134.740000000002</v>
      </c>
      <c r="F14" s="164">
        <v>22059.82</v>
      </c>
      <c r="G14" s="164">
        <v>20598.740000000002</v>
      </c>
      <c r="H14" s="164">
        <v>19355.25</v>
      </c>
      <c r="I14" s="392">
        <f>'7.12'!I14+'7.13'!I14</f>
        <v>11564.01</v>
      </c>
    </row>
    <row r="15" spans="1:9" ht="15" customHeight="1">
      <c r="A15" s="151" t="s">
        <v>32</v>
      </c>
      <c r="B15" s="12">
        <v>2081.5</v>
      </c>
      <c r="C15" s="12">
        <v>2461.17</v>
      </c>
      <c r="D15" s="12">
        <v>1404.01</v>
      </c>
      <c r="E15" s="12">
        <v>981.2</v>
      </c>
      <c r="F15" s="164">
        <v>1859.38</v>
      </c>
      <c r="G15" s="164">
        <v>1391.56</v>
      </c>
      <c r="H15" s="164">
        <v>1411.46</v>
      </c>
      <c r="I15" s="392">
        <f>'7.12'!I15+'7.13'!I15</f>
        <v>1126.45</v>
      </c>
    </row>
    <row r="16" spans="1:9" ht="15" customHeight="1">
      <c r="A16" s="151" t="s">
        <v>31</v>
      </c>
      <c r="B16" s="12">
        <v>20657.8</v>
      </c>
      <c r="C16" s="12">
        <v>24613.34</v>
      </c>
      <c r="D16" s="12">
        <v>16780.32</v>
      </c>
      <c r="E16" s="12">
        <v>16503.010999999999</v>
      </c>
      <c r="F16" s="164">
        <v>20200.400000000001</v>
      </c>
      <c r="G16" s="164">
        <v>19207.18</v>
      </c>
      <c r="H16" s="164">
        <v>17943.79</v>
      </c>
      <c r="I16" s="392">
        <f>'7.12'!I16+'7.13'!I16</f>
        <v>10438</v>
      </c>
    </row>
    <row r="17" spans="1:9" ht="15" customHeight="1">
      <c r="A17" s="151" t="s">
        <v>33</v>
      </c>
      <c r="B17" s="12">
        <v>80781.5</v>
      </c>
      <c r="C17" s="12">
        <v>86850.84</v>
      </c>
      <c r="D17" s="12">
        <v>82697.76999999999</v>
      </c>
      <c r="E17" s="12">
        <v>79074.13</v>
      </c>
      <c r="F17" s="164">
        <v>77190.95</v>
      </c>
      <c r="G17" s="164">
        <v>85553.3</v>
      </c>
      <c r="H17" s="164">
        <v>38752.85</v>
      </c>
      <c r="I17" s="392">
        <f>'7.12'!I17+'7.13'!I17</f>
        <v>70657</v>
      </c>
    </row>
    <row r="18" spans="1:9" ht="15" customHeight="1">
      <c r="A18" s="151" t="s">
        <v>129</v>
      </c>
      <c r="B18" s="12">
        <v>12645.7</v>
      </c>
      <c r="C18" s="12">
        <v>9706.5</v>
      </c>
      <c r="D18" s="12">
        <v>14145.47</v>
      </c>
      <c r="E18" s="12">
        <v>10544.651000000002</v>
      </c>
      <c r="F18" s="164">
        <v>4233.51</v>
      </c>
      <c r="G18" s="164">
        <v>5533.55</v>
      </c>
      <c r="H18" s="164">
        <v>4337.1899999999996</v>
      </c>
      <c r="I18" s="392">
        <f>'7.12'!I18+'7.13'!I18</f>
        <v>2518.84</v>
      </c>
    </row>
    <row r="19" spans="1:9" ht="15" customHeight="1">
      <c r="A19" s="151" t="s">
        <v>199</v>
      </c>
      <c r="B19" s="12">
        <v>207</v>
      </c>
      <c r="C19" s="12">
        <v>277.95999999999998</v>
      </c>
      <c r="D19" s="12">
        <v>286.91999999999996</v>
      </c>
      <c r="E19" s="12">
        <v>122.87</v>
      </c>
      <c r="F19" s="164">
        <v>135.85</v>
      </c>
      <c r="G19" s="164">
        <v>176.63</v>
      </c>
      <c r="H19" s="164">
        <v>225.54</v>
      </c>
      <c r="I19" s="392">
        <f>'7.12'!I19+'7.13'!I19</f>
        <v>167.01</v>
      </c>
    </row>
    <row r="20" spans="1:9" ht="15" customHeight="1">
      <c r="A20" s="151" t="s">
        <v>200</v>
      </c>
      <c r="B20" s="12">
        <v>67.5</v>
      </c>
      <c r="C20" s="12">
        <v>67.05</v>
      </c>
      <c r="D20" s="12">
        <v>55.64</v>
      </c>
      <c r="E20" s="12">
        <v>112.09100000000001</v>
      </c>
      <c r="F20" s="164">
        <v>94.740000000000009</v>
      </c>
      <c r="G20" s="164">
        <v>40.33</v>
      </c>
      <c r="H20" s="164">
        <v>50.05</v>
      </c>
      <c r="I20" s="392">
        <f>'7.12'!I20+'7.13'!I20</f>
        <v>55.08</v>
      </c>
    </row>
    <row r="21" spans="1:9" ht="15" customHeight="1">
      <c r="A21" s="151" t="s">
        <v>202</v>
      </c>
      <c r="B21" s="12">
        <v>975.6</v>
      </c>
      <c r="C21" s="12">
        <v>852.18</v>
      </c>
      <c r="D21" s="12">
        <v>596.79000000000008</v>
      </c>
      <c r="E21" s="12">
        <v>515.71400000000006</v>
      </c>
      <c r="F21" s="164">
        <v>731.89</v>
      </c>
      <c r="G21" s="164">
        <v>753.99</v>
      </c>
      <c r="H21" s="164">
        <v>661.45</v>
      </c>
      <c r="I21" s="392">
        <f>'7.12'!I21+'7.13'!I21</f>
        <v>593.42000000000007</v>
      </c>
    </row>
    <row r="22" spans="1:9" ht="15" customHeight="1">
      <c r="A22" s="151" t="s">
        <v>201</v>
      </c>
      <c r="B22" s="12">
        <v>12275.3</v>
      </c>
      <c r="C22" s="12">
        <v>11718.63</v>
      </c>
      <c r="D22" s="12">
        <v>11349.23</v>
      </c>
      <c r="E22" s="12">
        <v>9654.2720000000008</v>
      </c>
      <c r="F22" s="164">
        <v>10761.7</v>
      </c>
      <c r="G22" s="164">
        <v>8421.73</v>
      </c>
      <c r="H22" s="164">
        <v>15007.88</v>
      </c>
      <c r="I22" s="392">
        <f>'7.12'!I22+'7.13'!I22</f>
        <v>10636.41</v>
      </c>
    </row>
    <row r="23" spans="1:9" ht="15" customHeight="1">
      <c r="A23" s="151" t="s">
        <v>34</v>
      </c>
      <c r="B23" s="12">
        <v>68390</v>
      </c>
      <c r="C23" s="12">
        <v>92725.43</v>
      </c>
      <c r="D23" s="12">
        <v>77095.59</v>
      </c>
      <c r="E23" s="12">
        <v>82248.933000000005</v>
      </c>
      <c r="F23" s="164">
        <v>74287.3</v>
      </c>
      <c r="G23" s="164">
        <v>40714.199999999997</v>
      </c>
      <c r="H23" s="164">
        <v>24348.27</v>
      </c>
      <c r="I23" s="392">
        <f>'7.12'!I23+'7.13'!I23</f>
        <v>7061</v>
      </c>
    </row>
    <row r="24" spans="1:9" ht="15" customHeight="1">
      <c r="A24" s="151" t="s">
        <v>35</v>
      </c>
      <c r="B24" s="12">
        <v>60118</v>
      </c>
      <c r="C24" s="12">
        <v>85403.78</v>
      </c>
      <c r="D24" s="12">
        <v>69469.69</v>
      </c>
      <c r="E24" s="12">
        <v>77921.983000000007</v>
      </c>
      <c r="F24" s="164">
        <v>68524.78</v>
      </c>
      <c r="G24" s="164">
        <v>34841.5</v>
      </c>
      <c r="H24" s="164">
        <v>17723.77</v>
      </c>
      <c r="I24" s="392">
        <f>'7.12'!I24+'7.13'!I24</f>
        <v>2847.87</v>
      </c>
    </row>
    <row r="25" spans="1:9" ht="15" customHeight="1">
      <c r="A25" s="151" t="s">
        <v>36</v>
      </c>
      <c r="B25" s="12">
        <v>8272</v>
      </c>
      <c r="C25" s="12">
        <v>7321.65</v>
      </c>
      <c r="D25" s="12">
        <v>7625.9</v>
      </c>
      <c r="E25" s="12">
        <v>4326.95</v>
      </c>
      <c r="F25" s="164">
        <v>5762.52</v>
      </c>
      <c r="G25" s="164">
        <v>5133.28</v>
      </c>
      <c r="H25" s="164">
        <v>6055.07</v>
      </c>
      <c r="I25" s="392">
        <f>'7.12'!I25+'7.13'!I25</f>
        <v>4212.6899999999996</v>
      </c>
    </row>
    <row r="26" spans="1:9" ht="15" customHeight="1">
      <c r="A26" s="151" t="s">
        <v>126</v>
      </c>
      <c r="B26" s="12">
        <v>1483</v>
      </c>
      <c r="C26" s="12">
        <v>1845.75</v>
      </c>
      <c r="D26" s="12">
        <v>2314.25</v>
      </c>
      <c r="E26" s="12">
        <v>2034.058</v>
      </c>
      <c r="F26" s="164">
        <v>2547.94</v>
      </c>
      <c r="G26" s="164">
        <v>706.42</v>
      </c>
      <c r="H26" s="164">
        <v>569.42999999999995</v>
      </c>
      <c r="I26" s="392">
        <f>'7.12'!I26+'7.13'!I26</f>
        <v>761.34</v>
      </c>
    </row>
    <row r="27" spans="1:9" ht="15" customHeight="1">
      <c r="A27" s="151" t="s">
        <v>130</v>
      </c>
      <c r="B27" s="12">
        <v>747.5</v>
      </c>
      <c r="C27" s="12">
        <v>912.56</v>
      </c>
      <c r="D27" s="12">
        <v>1458.29</v>
      </c>
      <c r="E27" s="12">
        <v>1258.74</v>
      </c>
      <c r="F27" s="164">
        <v>1669.3100000000002</v>
      </c>
      <c r="G27" s="164">
        <v>504.19</v>
      </c>
      <c r="H27" s="164">
        <v>395.94</v>
      </c>
      <c r="I27" s="392">
        <f>'7.12'!I27+'7.13'!I27</f>
        <v>284.67</v>
      </c>
    </row>
    <row r="28" spans="1:9" ht="15" customHeight="1">
      <c r="A28" s="151" t="s">
        <v>37</v>
      </c>
      <c r="B28" s="12">
        <f t="shared" ref="B28" si="1">B29+B31</f>
        <v>27866.1</v>
      </c>
      <c r="C28" s="12">
        <v>27570.52</v>
      </c>
      <c r="D28" s="12">
        <v>25620.910000000003</v>
      </c>
      <c r="E28" s="12">
        <v>17761.825000000001</v>
      </c>
      <c r="F28" s="164">
        <v>26617.7</v>
      </c>
      <c r="G28" s="164">
        <v>20696.810000000001</v>
      </c>
      <c r="H28" s="164">
        <v>17618.689999999999</v>
      </c>
      <c r="I28" s="392">
        <f>'7.12'!I28+'7.13'!I28</f>
        <v>13176.51</v>
      </c>
    </row>
    <row r="29" spans="1:9" ht="15" customHeight="1">
      <c r="A29" s="151" t="s">
        <v>38</v>
      </c>
      <c r="B29" s="12">
        <v>4980.8</v>
      </c>
      <c r="C29" s="12">
        <v>5355.52</v>
      </c>
      <c r="D29" s="12">
        <v>4705.95</v>
      </c>
      <c r="E29" s="12">
        <v>1832.39</v>
      </c>
      <c r="F29" s="164">
        <v>2490.79</v>
      </c>
      <c r="G29" s="164">
        <v>1177.6500000000001</v>
      </c>
      <c r="H29" s="164">
        <v>386.25</v>
      </c>
      <c r="I29" s="392">
        <f>'7.12'!I29+'7.13'!I29</f>
        <v>160.25</v>
      </c>
    </row>
    <row r="30" spans="1:9" ht="15" customHeight="1">
      <c r="A30" s="151" t="s">
        <v>131</v>
      </c>
      <c r="B30" s="12">
        <v>3056.5</v>
      </c>
      <c r="C30" s="12">
        <v>2131.5700000000002</v>
      </c>
      <c r="D30" s="12">
        <v>2740.03</v>
      </c>
      <c r="E30" s="12">
        <v>632.47</v>
      </c>
      <c r="F30" s="164">
        <v>1618.31</v>
      </c>
      <c r="G30" s="164">
        <v>713.8</v>
      </c>
      <c r="H30" s="164">
        <v>177.55</v>
      </c>
      <c r="I30" s="392">
        <f>'7.12'!I30+'7.13'!I30</f>
        <v>73.010000000000005</v>
      </c>
    </row>
    <row r="31" spans="1:9" ht="15" customHeight="1">
      <c r="A31" s="151" t="s">
        <v>39</v>
      </c>
      <c r="B31" s="12">
        <v>22885.3</v>
      </c>
      <c r="C31" s="12">
        <v>22215</v>
      </c>
      <c r="D31" s="12">
        <v>20914.960000000003</v>
      </c>
      <c r="E31" s="12">
        <v>15929.434999999999</v>
      </c>
      <c r="F31" s="164">
        <v>24126.93</v>
      </c>
      <c r="G31" s="164">
        <v>19519.16</v>
      </c>
      <c r="H31" s="164">
        <v>17232.439999999999</v>
      </c>
      <c r="I31" s="392">
        <f>'7.12'!I31+'7.13'!I31</f>
        <v>13018</v>
      </c>
    </row>
    <row r="32" spans="1:9" ht="15" customHeight="1">
      <c r="A32" s="151" t="s">
        <v>132</v>
      </c>
      <c r="B32" s="12">
        <v>10614.1</v>
      </c>
      <c r="C32" s="12">
        <v>8553.06</v>
      </c>
      <c r="D32" s="12">
        <v>8727.6</v>
      </c>
      <c r="E32" s="12">
        <v>5652.2</v>
      </c>
      <c r="F32" s="164">
        <v>8562.4500000000007</v>
      </c>
      <c r="G32" s="164">
        <v>7736</v>
      </c>
      <c r="H32" s="164">
        <v>7141.39</v>
      </c>
      <c r="I32" s="392">
        <f>'7.12'!I32+'7.13'!I32</f>
        <v>4363.51</v>
      </c>
    </row>
    <row r="33" spans="1:9" ht="15" customHeight="1">
      <c r="A33" s="151" t="s">
        <v>218</v>
      </c>
      <c r="B33" s="12">
        <v>2879.1</v>
      </c>
      <c r="C33" s="12">
        <v>2534.23</v>
      </c>
      <c r="D33" s="12">
        <v>2104.91</v>
      </c>
      <c r="E33" s="12">
        <v>1899.8869999999999</v>
      </c>
      <c r="F33" s="164">
        <v>2215.3499999999995</v>
      </c>
      <c r="G33" s="164">
        <v>1688.92</v>
      </c>
      <c r="H33" s="164">
        <v>1992.34</v>
      </c>
      <c r="I33" s="392">
        <f>'7.12'!I33+'7.13'!I33</f>
        <v>1425.04</v>
      </c>
    </row>
    <row r="34" spans="1:9" ht="15" customHeight="1">
      <c r="A34" s="151" t="s">
        <v>219</v>
      </c>
      <c r="B34" s="12">
        <v>5558.8</v>
      </c>
      <c r="C34" s="12">
        <v>7005.41</v>
      </c>
      <c r="D34" s="12">
        <v>6035.6100000000006</v>
      </c>
      <c r="E34" s="12">
        <v>4765.1400000000003</v>
      </c>
      <c r="F34" s="164">
        <v>8961.98</v>
      </c>
      <c r="G34" s="164">
        <v>3911.57</v>
      </c>
      <c r="H34" s="164">
        <v>2337.9</v>
      </c>
      <c r="I34" s="392">
        <f>'7.12'!I34+'7.13'!I34</f>
        <v>3347.91</v>
      </c>
    </row>
    <row r="35" spans="1:9" ht="5.0999999999999996" customHeight="1">
      <c r="A35" s="381"/>
      <c r="B35" s="382"/>
      <c r="C35" s="383"/>
      <c r="D35" s="383"/>
      <c r="E35" s="383"/>
      <c r="F35" s="383"/>
      <c r="G35" s="383"/>
      <c r="H35" s="383"/>
      <c r="I35" s="383"/>
    </row>
    <row r="36" spans="1:9" ht="5.0999999999999996" customHeight="1">
      <c r="A36" s="34"/>
      <c r="B36" s="34"/>
      <c r="C36" s="34"/>
      <c r="D36" s="34"/>
      <c r="E36" s="34"/>
      <c r="F36" s="34"/>
      <c r="G36" s="34"/>
      <c r="H36" s="34"/>
      <c r="I36" s="34"/>
    </row>
    <row r="37" spans="1:9" ht="15" customHeight="1">
      <c r="A37" s="574" t="s">
        <v>194</v>
      </c>
      <c r="B37" s="574"/>
      <c r="C37" s="574"/>
      <c r="D37" s="574"/>
      <c r="E37" s="574"/>
      <c r="F37" s="574"/>
      <c r="G37" s="574"/>
      <c r="H37" s="574"/>
      <c r="I37" s="574"/>
    </row>
    <row r="38" spans="1:9" ht="15" customHeight="1"/>
    <row r="39" spans="1:9" ht="15" customHeight="1"/>
    <row r="40" spans="1:9" ht="15" customHeight="1"/>
    <row r="41" spans="1:9" ht="15" customHeight="1"/>
    <row r="42" spans="1:9" ht="15" customHeight="1"/>
    <row r="43" spans="1:9" ht="15" customHeight="1"/>
    <row r="44" spans="1:9" ht="15" customHeight="1"/>
    <row r="45" spans="1:9" ht="15" customHeight="1"/>
    <row r="46" spans="1:9" ht="15" customHeight="1"/>
    <row r="47" spans="1:9" ht="15" customHeight="1"/>
    <row r="48" spans="1:9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</sheetData>
  <mergeCells count="2">
    <mergeCell ref="A1:I1"/>
    <mergeCell ref="A37:I37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56"/>
  <sheetViews>
    <sheetView showGridLines="0" view="pageBreakPreview" topLeftCell="A22" zoomScale="98" zoomScaleSheetLayoutView="98" workbookViewId="0">
      <selection sqref="A1:I1"/>
    </sheetView>
  </sheetViews>
  <sheetFormatPr baseColWidth="10" defaultColWidth="12" defaultRowHeight="12"/>
  <cols>
    <col min="1" max="1" width="45.6640625" style="5" customWidth="1"/>
    <col min="2" max="4" width="13" style="19" hidden="1" customWidth="1"/>
    <col min="5" max="9" width="17.83203125" style="19" customWidth="1"/>
    <col min="10" max="16384" width="12" style="27"/>
  </cols>
  <sheetData>
    <row r="1" spans="1:11" s="118" customFormat="1" ht="15" customHeight="1">
      <c r="A1" s="573" t="s">
        <v>226</v>
      </c>
      <c r="B1" s="573"/>
      <c r="C1" s="573"/>
      <c r="D1" s="573"/>
      <c r="E1" s="573"/>
      <c r="F1" s="573"/>
      <c r="G1" s="573"/>
      <c r="H1" s="573"/>
      <c r="I1" s="573"/>
    </row>
    <row r="2" spans="1:11" s="109" customFormat="1" ht="15" customHeight="1">
      <c r="A2" s="203"/>
      <c r="B2" s="4"/>
      <c r="C2" s="4"/>
      <c r="D2" s="4"/>
      <c r="E2" s="4"/>
      <c r="F2" s="4"/>
      <c r="G2" s="4"/>
      <c r="H2" s="4"/>
      <c r="I2" s="4"/>
    </row>
    <row r="3" spans="1:11" ht="15" customHeight="1">
      <c r="A3" s="179"/>
      <c r="B3" s="496"/>
      <c r="C3" s="488"/>
      <c r="D3" s="488"/>
      <c r="E3" s="488"/>
      <c r="F3" s="488"/>
      <c r="G3" s="488"/>
      <c r="H3" s="488"/>
      <c r="I3" s="488" t="s">
        <v>23</v>
      </c>
    </row>
    <row r="4" spans="1:11" ht="5.0999999999999996" customHeight="1">
      <c r="A4" s="34"/>
      <c r="B4" s="34"/>
      <c r="C4" s="34"/>
      <c r="D4" s="34"/>
      <c r="E4" s="34"/>
      <c r="F4" s="34"/>
      <c r="G4" s="34"/>
      <c r="H4" s="34"/>
      <c r="I4" s="34"/>
    </row>
    <row r="5" spans="1:11" ht="5.0999999999999996" customHeight="1">
      <c r="A5" s="326"/>
      <c r="B5" s="326"/>
      <c r="C5" s="326"/>
      <c r="D5" s="326"/>
      <c r="E5" s="326"/>
      <c r="F5" s="326"/>
      <c r="G5" s="326"/>
      <c r="H5" s="326"/>
      <c r="I5" s="326"/>
    </row>
    <row r="6" spans="1:11" s="50" customFormat="1" ht="15" customHeight="1">
      <c r="A6" s="364" t="s">
        <v>17</v>
      </c>
      <c r="B6" s="426">
        <v>2015</v>
      </c>
      <c r="C6" s="426">
        <v>2016</v>
      </c>
      <c r="D6" s="426">
        <v>2017</v>
      </c>
      <c r="E6" s="426">
        <v>2018</v>
      </c>
      <c r="F6" s="426">
        <v>2019</v>
      </c>
      <c r="G6" s="426">
        <v>2020</v>
      </c>
      <c r="H6" s="426">
        <v>2021</v>
      </c>
      <c r="I6" s="426">
        <v>2022</v>
      </c>
    </row>
    <row r="7" spans="1:11" ht="5.0999999999999996" customHeight="1">
      <c r="A7" s="326"/>
      <c r="B7" s="426"/>
      <c r="C7" s="426"/>
      <c r="D7" s="426"/>
      <c r="E7" s="426"/>
      <c r="F7" s="426"/>
      <c r="G7" s="426"/>
      <c r="H7" s="426"/>
      <c r="I7" s="426"/>
    </row>
    <row r="8" spans="1:11" ht="5.0999999999999996" customHeight="1">
      <c r="A8" s="34"/>
      <c r="B8" s="65"/>
      <c r="C8" s="65"/>
      <c r="D8" s="65"/>
      <c r="E8" s="65"/>
      <c r="F8" s="65"/>
      <c r="G8" s="65"/>
      <c r="H8" s="65"/>
      <c r="I8" s="65"/>
    </row>
    <row r="9" spans="1:11" ht="15" customHeight="1">
      <c r="A9" s="151" t="s">
        <v>268</v>
      </c>
      <c r="B9" s="117">
        <v>4464.74</v>
      </c>
      <c r="C9" s="117">
        <v>7216.79</v>
      </c>
      <c r="D9" s="117">
        <v>4583.53</v>
      </c>
      <c r="E9" s="117">
        <v>3908.1250000000018</v>
      </c>
      <c r="F9" s="188">
        <v>5956.64</v>
      </c>
      <c r="G9" s="188">
        <v>7073.47</v>
      </c>
      <c r="H9" s="188">
        <v>6073.93</v>
      </c>
      <c r="I9" s="401">
        <v>5990</v>
      </c>
    </row>
    <row r="10" spans="1:11" ht="15" customHeight="1">
      <c r="A10" s="151" t="s">
        <v>29</v>
      </c>
      <c r="B10" s="117">
        <v>1777.23</v>
      </c>
      <c r="C10" s="117">
        <v>2986.35</v>
      </c>
      <c r="D10" s="117">
        <v>1675.67</v>
      </c>
      <c r="E10" s="117">
        <v>786.49499999999898</v>
      </c>
      <c r="F10" s="188">
        <v>1746.18</v>
      </c>
      <c r="G10" s="188">
        <v>1758.75</v>
      </c>
      <c r="H10" s="188">
        <v>3012.5</v>
      </c>
      <c r="I10" s="401">
        <v>3383</v>
      </c>
    </row>
    <row r="11" spans="1:11" ht="15" customHeight="1">
      <c r="A11" s="151" t="s">
        <v>198</v>
      </c>
      <c r="B11" s="117">
        <v>500.79</v>
      </c>
      <c r="C11" s="117">
        <v>857.45</v>
      </c>
      <c r="D11" s="117">
        <v>479.88</v>
      </c>
      <c r="E11" s="117">
        <v>365.31400000000031</v>
      </c>
      <c r="F11" s="188">
        <v>787.01999999999987</v>
      </c>
      <c r="G11" s="188">
        <v>523.86</v>
      </c>
      <c r="H11" s="188">
        <v>838.44</v>
      </c>
      <c r="I11" s="401">
        <v>634.38</v>
      </c>
    </row>
    <row r="12" spans="1:11" ht="15" customHeight="1">
      <c r="A12" s="151" t="s">
        <v>127</v>
      </c>
      <c r="B12" s="117">
        <v>10.36</v>
      </c>
      <c r="C12" s="117">
        <v>372.9</v>
      </c>
      <c r="D12" s="117">
        <v>38.010000000000005</v>
      </c>
      <c r="E12" s="117">
        <v>19.600000000000001</v>
      </c>
      <c r="F12" s="188">
        <v>38.44</v>
      </c>
      <c r="G12" s="188">
        <v>21.09</v>
      </c>
      <c r="H12" s="188">
        <v>14.53</v>
      </c>
      <c r="I12" s="401">
        <v>12</v>
      </c>
      <c r="K12" s="401"/>
    </row>
    <row r="13" spans="1:11" ht="15" customHeight="1">
      <c r="A13" s="151" t="s">
        <v>128</v>
      </c>
      <c r="B13" s="117">
        <v>1263.1500000000001</v>
      </c>
      <c r="C13" s="117">
        <v>1744.61</v>
      </c>
      <c r="D13" s="117">
        <v>1153.57</v>
      </c>
      <c r="E13" s="117">
        <v>397.48599999999897</v>
      </c>
      <c r="F13" s="188">
        <v>920.08999999999992</v>
      </c>
      <c r="G13" s="188">
        <v>1212.74</v>
      </c>
      <c r="H13" s="188">
        <v>2158.13</v>
      </c>
      <c r="I13" s="401">
        <v>2532</v>
      </c>
      <c r="K13" s="401"/>
    </row>
    <row r="14" spans="1:11" ht="15" customHeight="1">
      <c r="A14" s="151" t="s">
        <v>30</v>
      </c>
      <c r="B14" s="117">
        <v>2687.51</v>
      </c>
      <c r="C14" s="117">
        <v>4230.4399999999996</v>
      </c>
      <c r="D14" s="117">
        <v>2907.86</v>
      </c>
      <c r="E14" s="117">
        <v>3121.6300000000028</v>
      </c>
      <c r="F14" s="188">
        <v>4210.46</v>
      </c>
      <c r="G14" s="188">
        <v>5314.72</v>
      </c>
      <c r="H14" s="188">
        <v>3061.43</v>
      </c>
      <c r="I14" s="401">
        <v>2607.0100000000002</v>
      </c>
    </row>
    <row r="15" spans="1:11" ht="15" customHeight="1">
      <c r="A15" s="151" t="s">
        <v>32</v>
      </c>
      <c r="B15" s="117">
        <v>152.03</v>
      </c>
      <c r="C15" s="117">
        <v>347.96</v>
      </c>
      <c r="D15" s="117">
        <v>181.38</v>
      </c>
      <c r="E15" s="117">
        <v>10.345000000000027</v>
      </c>
      <c r="F15" s="188">
        <v>185.04000000000002</v>
      </c>
      <c r="G15" s="188">
        <v>244.46</v>
      </c>
      <c r="H15" s="188">
        <v>324.82</v>
      </c>
      <c r="I15" s="401">
        <v>276.45</v>
      </c>
    </row>
    <row r="16" spans="1:11" ht="15" customHeight="1">
      <c r="A16" s="151" t="s">
        <v>31</v>
      </c>
      <c r="B16" s="117">
        <v>2535.48</v>
      </c>
      <c r="C16" s="117">
        <v>4768.17</v>
      </c>
      <c r="D16" s="117">
        <v>2726.48</v>
      </c>
      <c r="E16" s="117">
        <v>3106.8069999999989</v>
      </c>
      <c r="F16" s="188">
        <v>4025.42</v>
      </c>
      <c r="G16" s="188">
        <v>5070.26</v>
      </c>
      <c r="H16" s="188">
        <v>2736.61</v>
      </c>
      <c r="I16" s="401">
        <v>2331</v>
      </c>
    </row>
    <row r="17" spans="1:9" ht="15" customHeight="1">
      <c r="A17" s="151" t="s">
        <v>33</v>
      </c>
      <c r="B17" s="117">
        <v>45378.59</v>
      </c>
      <c r="C17" s="117">
        <v>49262.239999999998</v>
      </c>
      <c r="D17" s="117">
        <v>44876.28</v>
      </c>
      <c r="E17" s="117">
        <v>47301.409999999989</v>
      </c>
      <c r="F17" s="188">
        <v>52878.73</v>
      </c>
      <c r="G17" s="188">
        <v>57231.48</v>
      </c>
      <c r="H17" s="188">
        <v>8147.85</v>
      </c>
      <c r="I17" s="401">
        <v>7898.9999999999991</v>
      </c>
    </row>
    <row r="18" spans="1:9" ht="15" customHeight="1">
      <c r="A18" s="151" t="s">
        <v>129</v>
      </c>
      <c r="B18" s="117">
        <v>857.69</v>
      </c>
      <c r="C18" s="117">
        <v>835.33</v>
      </c>
      <c r="D18" s="117">
        <v>897.1400000000001</v>
      </c>
      <c r="E18" s="117">
        <v>439.44900000000052</v>
      </c>
      <c r="F18" s="188">
        <v>292.89000000000004</v>
      </c>
      <c r="G18" s="188">
        <v>402.16</v>
      </c>
      <c r="H18" s="188">
        <v>454.15</v>
      </c>
      <c r="I18" s="401">
        <v>334.83999999999992</v>
      </c>
    </row>
    <row r="19" spans="1:9" ht="15" customHeight="1">
      <c r="A19" s="151" t="s">
        <v>199</v>
      </c>
      <c r="B19" s="117">
        <v>8.5500000000000007</v>
      </c>
      <c r="C19" s="117">
        <v>103.72</v>
      </c>
      <c r="D19" s="117">
        <v>10.07</v>
      </c>
      <c r="E19" s="117">
        <v>6.6840000000000117</v>
      </c>
      <c r="F19" s="188">
        <v>6.75</v>
      </c>
      <c r="G19" s="188">
        <v>11.41</v>
      </c>
      <c r="H19" s="188">
        <v>121.61</v>
      </c>
      <c r="I19" s="401">
        <v>93.009999999999977</v>
      </c>
    </row>
    <row r="20" spans="1:9" ht="15" customHeight="1">
      <c r="A20" s="151" t="s">
        <v>200</v>
      </c>
      <c r="B20" s="117">
        <v>0.5</v>
      </c>
      <c r="C20" s="117">
        <v>0.13</v>
      </c>
      <c r="D20" s="117">
        <v>1.07</v>
      </c>
      <c r="E20" s="117">
        <v>21.091999999999999</v>
      </c>
      <c r="F20" s="188">
        <v>71.13</v>
      </c>
      <c r="G20" s="188">
        <v>8.02</v>
      </c>
      <c r="H20" s="188">
        <v>39.99</v>
      </c>
      <c r="I20" s="401">
        <v>47.08</v>
      </c>
    </row>
    <row r="21" spans="1:9" ht="15" customHeight="1">
      <c r="A21" s="151" t="s">
        <v>202</v>
      </c>
      <c r="B21" s="117">
        <v>387.23</v>
      </c>
      <c r="C21" s="117">
        <v>399.62</v>
      </c>
      <c r="D21" s="117">
        <v>124.1</v>
      </c>
      <c r="E21" s="117">
        <v>161.86200000000008</v>
      </c>
      <c r="F21" s="188">
        <v>227.67000000000002</v>
      </c>
      <c r="G21" s="188">
        <v>163.38</v>
      </c>
      <c r="H21" s="188">
        <v>229.84</v>
      </c>
      <c r="I21" s="401">
        <v>167.42000000000002</v>
      </c>
    </row>
    <row r="22" spans="1:9" ht="15" customHeight="1">
      <c r="A22" s="151" t="s">
        <v>201</v>
      </c>
      <c r="B22" s="117">
        <v>1287.73</v>
      </c>
      <c r="C22" s="117">
        <v>2754.99</v>
      </c>
      <c r="D22" s="117">
        <v>827.82999999999993</v>
      </c>
      <c r="E22" s="117">
        <v>764.62900000000081</v>
      </c>
      <c r="F22" s="188">
        <v>860.40000000000009</v>
      </c>
      <c r="G22" s="188">
        <v>696.77</v>
      </c>
      <c r="H22" s="188">
        <v>1059.1199999999999</v>
      </c>
      <c r="I22" s="401">
        <v>872.41000000000008</v>
      </c>
    </row>
    <row r="23" spans="1:9" ht="15" customHeight="1">
      <c r="A23" s="151" t="s">
        <v>34</v>
      </c>
      <c r="B23" s="117">
        <v>3932.6099999999997</v>
      </c>
      <c r="C23" s="117">
        <v>3777.97</v>
      </c>
      <c r="D23" s="117">
        <v>5535.85</v>
      </c>
      <c r="E23" s="117">
        <v>6874.4530000000168</v>
      </c>
      <c r="F23" s="188">
        <v>6022.9400000000005</v>
      </c>
      <c r="G23" s="188">
        <v>4351.58</v>
      </c>
      <c r="H23" s="188">
        <v>4636.54</v>
      </c>
      <c r="I23" s="401">
        <v>845</v>
      </c>
    </row>
    <row r="24" spans="1:9" ht="15" customHeight="1">
      <c r="A24" s="151" t="s">
        <v>35</v>
      </c>
      <c r="B24" s="117">
        <v>3575.97</v>
      </c>
      <c r="C24" s="117">
        <v>3443.4</v>
      </c>
      <c r="D24" s="117">
        <v>5110.5</v>
      </c>
      <c r="E24" s="117">
        <v>6689.7470000000176</v>
      </c>
      <c r="F24" s="188">
        <v>5614.1500000000005</v>
      </c>
      <c r="G24" s="188">
        <v>3718.55</v>
      </c>
      <c r="H24" s="188">
        <v>3571.88</v>
      </c>
      <c r="I24" s="401">
        <v>534.87</v>
      </c>
    </row>
    <row r="25" spans="1:9" ht="15" customHeight="1">
      <c r="A25" s="151" t="s">
        <v>36</v>
      </c>
      <c r="B25" s="117">
        <v>356.64</v>
      </c>
      <c r="C25" s="117">
        <v>334.57</v>
      </c>
      <c r="D25" s="117">
        <v>425.35</v>
      </c>
      <c r="E25" s="117">
        <v>184.70599999999922</v>
      </c>
      <c r="F25" s="188">
        <v>408.78999999999996</v>
      </c>
      <c r="G25" s="188">
        <v>611.91</v>
      </c>
      <c r="H25" s="188">
        <v>925.82</v>
      </c>
      <c r="I25" s="401">
        <v>309.68999999999994</v>
      </c>
    </row>
    <row r="26" spans="1:9" ht="15" customHeight="1">
      <c r="A26" s="151" t="s">
        <v>126</v>
      </c>
      <c r="B26" s="117">
        <v>88.18</v>
      </c>
      <c r="C26" s="117">
        <v>169.5</v>
      </c>
      <c r="D26" s="117">
        <v>56.739999999999995</v>
      </c>
      <c r="E26" s="117">
        <v>67.505999999999858</v>
      </c>
      <c r="F26" s="188">
        <v>129.63999999999999</v>
      </c>
      <c r="G26" s="188">
        <v>21.12</v>
      </c>
      <c r="H26" s="188">
        <v>138.84</v>
      </c>
      <c r="I26" s="401">
        <v>214.34</v>
      </c>
    </row>
    <row r="27" spans="1:9" ht="15" customHeight="1">
      <c r="A27" s="151" t="s">
        <v>130</v>
      </c>
      <c r="B27" s="117">
        <v>34.85</v>
      </c>
      <c r="C27" s="117">
        <v>62.41</v>
      </c>
      <c r="D27" s="117">
        <v>20.64</v>
      </c>
      <c r="E27" s="117">
        <v>21.5</v>
      </c>
      <c r="F27" s="188">
        <v>78.940000000000012</v>
      </c>
      <c r="G27" s="188">
        <v>14.9</v>
      </c>
      <c r="H27" s="188">
        <v>114.18</v>
      </c>
      <c r="I27" s="401">
        <v>16.669999999999998</v>
      </c>
    </row>
    <row r="28" spans="1:9" ht="15" customHeight="1">
      <c r="A28" s="151" t="s">
        <v>37</v>
      </c>
      <c r="B28" s="117">
        <v>2529.96</v>
      </c>
      <c r="C28" s="117">
        <v>1835.63</v>
      </c>
      <c r="D28" s="117">
        <v>1836.9299999999998</v>
      </c>
      <c r="E28" s="117">
        <v>897.35099999999647</v>
      </c>
      <c r="F28" s="188">
        <v>2068.25</v>
      </c>
      <c r="G28" s="188">
        <v>1917.18</v>
      </c>
      <c r="H28" s="188">
        <v>2721.6899999999996</v>
      </c>
      <c r="I28" s="401">
        <v>1045.51</v>
      </c>
    </row>
    <row r="29" spans="1:9" ht="15" customHeight="1">
      <c r="A29" s="151" t="s">
        <v>38</v>
      </c>
      <c r="B29" s="117">
        <v>56.37</v>
      </c>
      <c r="C29" s="117">
        <v>144.84</v>
      </c>
      <c r="D29" s="117">
        <v>113.28999999999999</v>
      </c>
      <c r="E29" s="117">
        <v>6.7800000000002001</v>
      </c>
      <c r="F29" s="188">
        <v>21.790000000000003</v>
      </c>
      <c r="G29" s="188">
        <v>9.86</v>
      </c>
      <c r="H29" s="188">
        <v>52.97</v>
      </c>
      <c r="I29" s="401">
        <v>12.25</v>
      </c>
    </row>
    <row r="30" spans="1:9" ht="15" customHeight="1">
      <c r="A30" s="151" t="s">
        <v>131</v>
      </c>
      <c r="B30" s="117">
        <v>22.53</v>
      </c>
      <c r="C30" s="117">
        <v>87.58</v>
      </c>
      <c r="D30" s="117">
        <v>84.929999999999993</v>
      </c>
      <c r="E30" s="117">
        <v>3.8500000000000227</v>
      </c>
      <c r="F30" s="188">
        <v>3.18</v>
      </c>
      <c r="G30" s="188">
        <v>9.25</v>
      </c>
      <c r="H30" s="188">
        <v>46.88</v>
      </c>
      <c r="I30" s="401">
        <v>10.01</v>
      </c>
    </row>
    <row r="31" spans="1:9" ht="15" customHeight="1">
      <c r="A31" s="151" t="s">
        <v>39</v>
      </c>
      <c r="B31" s="117">
        <v>2473.59</v>
      </c>
      <c r="C31" s="117">
        <v>1690.79</v>
      </c>
      <c r="D31" s="117">
        <v>1723.6399999999999</v>
      </c>
      <c r="E31" s="117">
        <v>890.57099999999627</v>
      </c>
      <c r="F31" s="188">
        <v>2046.46</v>
      </c>
      <c r="G31" s="188">
        <v>1907.32</v>
      </c>
      <c r="H31" s="188">
        <v>2668.72</v>
      </c>
      <c r="I31" s="401">
        <v>1034</v>
      </c>
    </row>
    <row r="32" spans="1:9" ht="15" customHeight="1">
      <c r="A32" s="151" t="s">
        <v>132</v>
      </c>
      <c r="B32" s="117">
        <v>1767.76</v>
      </c>
      <c r="C32" s="117">
        <v>765.78</v>
      </c>
      <c r="D32" s="117">
        <v>986.15</v>
      </c>
      <c r="E32" s="117">
        <v>582.68000000000029</v>
      </c>
      <c r="F32" s="188">
        <v>1378.61</v>
      </c>
      <c r="G32" s="188">
        <v>1350.8</v>
      </c>
      <c r="H32" s="188">
        <v>1492.78</v>
      </c>
      <c r="I32" s="401">
        <v>596.51</v>
      </c>
    </row>
    <row r="33" spans="1:9" ht="15" customHeight="1">
      <c r="A33" s="151" t="s">
        <v>218</v>
      </c>
      <c r="B33" s="117">
        <v>158.38999999999999</v>
      </c>
      <c r="C33" s="117">
        <v>140.03</v>
      </c>
      <c r="D33" s="117">
        <v>71.550000000000011</v>
      </c>
      <c r="E33" s="117">
        <v>71.826999999999771</v>
      </c>
      <c r="F33" s="188">
        <v>119.7</v>
      </c>
      <c r="G33" s="188">
        <v>85.27</v>
      </c>
      <c r="H33" s="188">
        <v>127.15</v>
      </c>
      <c r="I33" s="401">
        <v>108.04000000000002</v>
      </c>
    </row>
    <row r="34" spans="1:9" ht="15" customHeight="1">
      <c r="A34" s="151" t="s">
        <v>219</v>
      </c>
      <c r="B34" s="117">
        <v>267.2</v>
      </c>
      <c r="C34" s="117">
        <v>271.39</v>
      </c>
      <c r="D34" s="117">
        <v>226.42</v>
      </c>
      <c r="E34" s="117">
        <v>43.019999999999527</v>
      </c>
      <c r="F34" s="188">
        <v>359.02</v>
      </c>
      <c r="G34" s="188">
        <v>269.83999999999997</v>
      </c>
      <c r="H34" s="188">
        <v>289.92</v>
      </c>
      <c r="I34" s="401">
        <v>237.91</v>
      </c>
    </row>
    <row r="35" spans="1:9" ht="5.0999999999999996" customHeight="1">
      <c r="A35" s="381"/>
      <c r="B35" s="382"/>
      <c r="C35" s="497"/>
      <c r="D35" s="497"/>
      <c r="E35" s="497"/>
      <c r="F35" s="497"/>
      <c r="G35" s="497"/>
      <c r="H35" s="497"/>
      <c r="I35" s="497"/>
    </row>
    <row r="36" spans="1:9" ht="5.0999999999999996" customHeight="1">
      <c r="A36" s="34"/>
      <c r="B36" s="34"/>
      <c r="C36" s="34"/>
      <c r="D36" s="34"/>
      <c r="E36" s="34"/>
      <c r="F36" s="34"/>
      <c r="G36" s="34"/>
      <c r="H36" s="34"/>
      <c r="I36" s="34"/>
    </row>
    <row r="37" spans="1:9" ht="15" customHeight="1">
      <c r="A37" s="579" t="s">
        <v>194</v>
      </c>
      <c r="B37" s="579"/>
      <c r="C37" s="579"/>
      <c r="D37" s="579"/>
      <c r="E37" s="579"/>
      <c r="F37" s="579"/>
      <c r="G37" s="579"/>
      <c r="H37" s="579"/>
      <c r="I37" s="579"/>
    </row>
    <row r="38" spans="1:9" ht="15" customHeight="1">
      <c r="A38" s="554" t="s">
        <v>232</v>
      </c>
      <c r="B38" s="554"/>
      <c r="C38" s="554"/>
      <c r="D38" s="554"/>
      <c r="E38" s="554"/>
      <c r="F38" s="554"/>
      <c r="G38" s="554"/>
      <c r="H38" s="554"/>
      <c r="I38" s="554"/>
    </row>
    <row r="39" spans="1:9" ht="15" customHeight="1"/>
    <row r="40" spans="1:9" ht="15" customHeight="1"/>
    <row r="41" spans="1:9" ht="15" customHeight="1"/>
    <row r="42" spans="1:9" ht="15" customHeight="1"/>
    <row r="43" spans="1:9" ht="15" customHeight="1"/>
    <row r="44" spans="1:9" ht="15" customHeight="1"/>
    <row r="45" spans="1:9" ht="15" customHeight="1"/>
    <row r="46" spans="1:9" ht="15" customHeight="1"/>
    <row r="47" spans="1:9" ht="15" customHeight="1"/>
    <row r="48" spans="1:9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</sheetData>
  <mergeCells count="3">
    <mergeCell ref="A1:I1"/>
    <mergeCell ref="A37:I37"/>
    <mergeCell ref="A38:I38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56"/>
  <sheetViews>
    <sheetView showGridLines="0" view="pageBreakPreview" topLeftCell="A22" zoomScaleSheetLayoutView="100" workbookViewId="0">
      <selection sqref="A1:I1"/>
    </sheetView>
  </sheetViews>
  <sheetFormatPr baseColWidth="10" defaultColWidth="12" defaultRowHeight="12"/>
  <cols>
    <col min="1" max="1" width="57.1640625" style="5" customWidth="1"/>
    <col min="2" max="4" width="13" style="19" hidden="1" customWidth="1"/>
    <col min="5" max="9" width="16.33203125" style="19" customWidth="1"/>
    <col min="10" max="16384" width="12" style="27"/>
  </cols>
  <sheetData>
    <row r="1" spans="1:11" s="118" customFormat="1" ht="15" customHeight="1">
      <c r="A1" s="575" t="s">
        <v>227</v>
      </c>
      <c r="B1" s="575"/>
      <c r="C1" s="575"/>
      <c r="D1" s="575"/>
      <c r="E1" s="575"/>
      <c r="F1" s="575"/>
      <c r="G1" s="575"/>
      <c r="H1" s="575"/>
      <c r="I1" s="575"/>
    </row>
    <row r="2" spans="1:11" s="109" customFormat="1" ht="15" customHeight="1">
      <c r="A2" s="3"/>
      <c r="B2" s="4"/>
      <c r="C2" s="4"/>
      <c r="D2" s="4"/>
      <c r="E2" s="4"/>
      <c r="F2" s="4"/>
      <c r="G2" s="4"/>
      <c r="H2" s="4"/>
      <c r="I2" s="4"/>
    </row>
    <row r="3" spans="1:11" ht="15" customHeight="1">
      <c r="A3" s="179"/>
      <c r="B3" s="496"/>
      <c r="C3" s="488"/>
      <c r="D3" s="488"/>
      <c r="E3" s="488"/>
      <c r="F3" s="488"/>
      <c r="G3" s="488"/>
      <c r="H3" s="488"/>
      <c r="I3" s="488" t="s">
        <v>23</v>
      </c>
    </row>
    <row r="4" spans="1:11" ht="5.0999999999999996" customHeight="1">
      <c r="A4" s="34"/>
      <c r="B4" s="34"/>
      <c r="C4" s="34"/>
      <c r="D4" s="34"/>
      <c r="E4" s="34"/>
      <c r="F4" s="34"/>
      <c r="G4" s="34"/>
      <c r="H4" s="34"/>
      <c r="I4" s="34"/>
    </row>
    <row r="5" spans="1:11" ht="5.0999999999999996" customHeight="1">
      <c r="A5" s="326"/>
      <c r="B5" s="326"/>
      <c r="C5" s="326"/>
      <c r="D5" s="326"/>
      <c r="E5" s="326"/>
      <c r="F5" s="326"/>
      <c r="G5" s="326"/>
      <c r="H5" s="326"/>
      <c r="I5" s="326"/>
    </row>
    <row r="6" spans="1:11" s="50" customFormat="1" ht="15" customHeight="1">
      <c r="A6" s="364" t="s">
        <v>17</v>
      </c>
      <c r="B6" s="426">
        <v>2015</v>
      </c>
      <c r="C6" s="426">
        <v>2016</v>
      </c>
      <c r="D6" s="426">
        <v>2017</v>
      </c>
      <c r="E6" s="426">
        <v>2018</v>
      </c>
      <c r="F6" s="426">
        <v>2019</v>
      </c>
      <c r="G6" s="426">
        <v>2020</v>
      </c>
      <c r="H6" s="426">
        <v>2021</v>
      </c>
      <c r="I6" s="426">
        <v>2022</v>
      </c>
    </row>
    <row r="7" spans="1:11" ht="5.0999999999999996" customHeight="1">
      <c r="A7" s="326"/>
      <c r="B7" s="426"/>
      <c r="C7" s="426"/>
      <c r="D7" s="426"/>
      <c r="E7" s="426"/>
      <c r="F7" s="426"/>
      <c r="G7" s="426"/>
      <c r="H7" s="426"/>
      <c r="I7" s="426"/>
    </row>
    <row r="8" spans="1:11" ht="5.0999999999999996" customHeight="1">
      <c r="A8" s="34"/>
      <c r="B8" s="65"/>
      <c r="C8" s="65"/>
      <c r="D8" s="65"/>
      <c r="E8" s="65"/>
      <c r="F8" s="65"/>
      <c r="G8" s="65"/>
      <c r="H8" s="65"/>
      <c r="I8" s="65"/>
    </row>
    <row r="9" spans="1:11" ht="15" customHeight="1">
      <c r="A9" s="151" t="s">
        <v>134</v>
      </c>
      <c r="B9" s="117">
        <f>B10+B14</f>
        <v>43948.770000000004</v>
      </c>
      <c r="C9" s="117">
        <v>49265.45</v>
      </c>
      <c r="D9" s="117">
        <v>38756.089999999997</v>
      </c>
      <c r="E9" s="117">
        <v>31494.565000000002</v>
      </c>
      <c r="F9" s="188">
        <v>34744.67</v>
      </c>
      <c r="G9" s="188">
        <v>31346.479999999996</v>
      </c>
      <c r="H9" s="188">
        <f>'7.11'!H9-'7.12'!H9</f>
        <v>40419.629999999997</v>
      </c>
      <c r="I9" s="498">
        <v>26755</v>
      </c>
      <c r="J9" s="456"/>
    </row>
    <row r="10" spans="1:11" ht="15" customHeight="1">
      <c r="A10" s="151" t="s">
        <v>29</v>
      </c>
      <c r="B10" s="117">
        <v>23896.959999999999</v>
      </c>
      <c r="C10" s="117">
        <v>26393.66</v>
      </c>
      <c r="D10" s="117">
        <v>23479.619999999995</v>
      </c>
      <c r="E10" s="117">
        <v>17481.495000000003</v>
      </c>
      <c r="F10" s="188">
        <v>16895.310000000001</v>
      </c>
      <c r="G10" s="188">
        <v>16062.46</v>
      </c>
      <c r="H10" s="188">
        <f>'7.11'!H10-'7.12'!H10</f>
        <v>24125.81</v>
      </c>
      <c r="I10" s="498">
        <v>17798</v>
      </c>
    </row>
    <row r="11" spans="1:11" ht="15" customHeight="1">
      <c r="A11" s="151" t="s">
        <v>198</v>
      </c>
      <c r="B11" s="117">
        <v>3656.03</v>
      </c>
      <c r="C11" s="117">
        <v>4844.95</v>
      </c>
      <c r="D11" s="117">
        <v>3652.24</v>
      </c>
      <c r="E11" s="117">
        <v>3215.4479999999999</v>
      </c>
      <c r="F11" s="188">
        <v>3376.4100000000003</v>
      </c>
      <c r="G11" s="188">
        <v>2258.42</v>
      </c>
      <c r="H11" s="188">
        <f>'7.11'!H11-'7.12'!H11</f>
        <v>4265.32</v>
      </c>
      <c r="I11" s="498">
        <v>2465</v>
      </c>
    </row>
    <row r="12" spans="1:11" ht="15" customHeight="1">
      <c r="A12" s="151" t="s">
        <v>127</v>
      </c>
      <c r="B12" s="117">
        <v>1197.6600000000001</v>
      </c>
      <c r="C12" s="117">
        <v>1636.86</v>
      </c>
      <c r="D12" s="117">
        <v>676.6400000000001</v>
      </c>
      <c r="E12" s="117">
        <v>564.05600000000004</v>
      </c>
      <c r="F12" s="188">
        <v>698.73</v>
      </c>
      <c r="G12" s="188">
        <v>502.02000000000004</v>
      </c>
      <c r="H12" s="188">
        <f>'7.11'!H12-'7.12'!H12</f>
        <v>212.35999999999999</v>
      </c>
      <c r="I12" s="498">
        <v>325</v>
      </c>
      <c r="K12" s="498"/>
    </row>
    <row r="13" spans="1:11" ht="15" customHeight="1">
      <c r="A13" s="151" t="s">
        <v>128</v>
      </c>
      <c r="B13" s="117">
        <v>18928.080000000002</v>
      </c>
      <c r="C13" s="117">
        <v>19614.259999999998</v>
      </c>
      <c r="D13" s="117">
        <v>18984.689999999999</v>
      </c>
      <c r="E13" s="117">
        <v>11142.804</v>
      </c>
      <c r="F13" s="188">
        <v>12720.579999999998</v>
      </c>
      <c r="G13" s="188">
        <v>13138.51</v>
      </c>
      <c r="H13" s="188">
        <f>'7.11'!H13-'7.12'!H13</f>
        <v>19545.939999999999</v>
      </c>
      <c r="I13" s="498">
        <v>13026</v>
      </c>
      <c r="K13" s="498"/>
    </row>
    <row r="14" spans="1:11" ht="15" customHeight="1">
      <c r="A14" s="151" t="s">
        <v>30</v>
      </c>
      <c r="B14" s="117">
        <v>20051.810000000001</v>
      </c>
      <c r="C14" s="117">
        <v>22871.79</v>
      </c>
      <c r="D14" s="117">
        <v>15276.469999999998</v>
      </c>
      <c r="E14" s="117">
        <v>14013.109999999999</v>
      </c>
      <c r="F14" s="188">
        <v>17849.36</v>
      </c>
      <c r="G14" s="188">
        <v>15284.02</v>
      </c>
      <c r="H14" s="188">
        <f>'7.11'!H14-'7.12'!H14</f>
        <v>16293.82</v>
      </c>
      <c r="I14" s="498">
        <v>8957</v>
      </c>
    </row>
    <row r="15" spans="1:11" ht="15" customHeight="1">
      <c r="A15" s="151" t="s">
        <v>32</v>
      </c>
      <c r="B15" s="117">
        <v>1929.48</v>
      </c>
      <c r="C15" s="117">
        <v>2113.21</v>
      </c>
      <c r="D15" s="117">
        <v>1222.6300000000001</v>
      </c>
      <c r="E15" s="117">
        <v>970.85500000000002</v>
      </c>
      <c r="F15" s="188">
        <v>1674.3400000000001</v>
      </c>
      <c r="G15" s="188">
        <v>1147.0999999999999</v>
      </c>
      <c r="H15" s="188">
        <f>'7.11'!H15-'7.12'!H15</f>
        <v>1086.6400000000001</v>
      </c>
      <c r="I15" s="498">
        <v>850</v>
      </c>
    </row>
    <row r="16" spans="1:11" ht="15" customHeight="1">
      <c r="A16" s="151" t="s">
        <v>31</v>
      </c>
      <c r="B16" s="117">
        <v>18122.330000000002</v>
      </c>
      <c r="C16" s="117">
        <v>19845.169999999998</v>
      </c>
      <c r="D16" s="117">
        <v>14053.84</v>
      </c>
      <c r="E16" s="117">
        <v>13396.204</v>
      </c>
      <c r="F16" s="188">
        <v>16174.980000000001</v>
      </c>
      <c r="G16" s="188">
        <v>14136.92</v>
      </c>
      <c r="H16" s="188">
        <f>'7.11'!H16-'7.12'!H16</f>
        <v>15207.18</v>
      </c>
      <c r="I16" s="498">
        <v>8107</v>
      </c>
    </row>
    <row r="17" spans="1:9" ht="15" customHeight="1">
      <c r="A17" s="151" t="s">
        <v>33</v>
      </c>
      <c r="B17" s="117">
        <v>35402.86</v>
      </c>
      <c r="C17" s="117">
        <v>37588.6</v>
      </c>
      <c r="D17" s="117">
        <v>37821.489999999991</v>
      </c>
      <c r="E17" s="117">
        <v>31772.73</v>
      </c>
      <c r="F17" s="188">
        <v>24312.219999999994</v>
      </c>
      <c r="G17" s="188">
        <v>23731.469999999994</v>
      </c>
      <c r="H17" s="188">
        <f>'7.11'!H17-'7.12'!H17</f>
        <v>30605</v>
      </c>
      <c r="I17" s="498">
        <v>62758</v>
      </c>
    </row>
    <row r="18" spans="1:9" ht="15" customHeight="1">
      <c r="A18" s="151" t="s">
        <v>129</v>
      </c>
      <c r="B18" s="117">
        <v>11788.05</v>
      </c>
      <c r="C18" s="117">
        <v>8871.17</v>
      </c>
      <c r="D18" s="117">
        <v>13248.33</v>
      </c>
      <c r="E18" s="117">
        <v>10105.202000000001</v>
      </c>
      <c r="F18" s="188">
        <v>3940.6200000000003</v>
      </c>
      <c r="G18" s="188">
        <v>5131.3900000000003</v>
      </c>
      <c r="H18" s="188">
        <f>'7.11'!H18-'7.12'!H18</f>
        <v>3883.0399999999995</v>
      </c>
      <c r="I18" s="498">
        <v>2184</v>
      </c>
    </row>
    <row r="19" spans="1:9" ht="15" customHeight="1">
      <c r="A19" s="151" t="s">
        <v>199</v>
      </c>
      <c r="B19" s="117">
        <v>198.48</v>
      </c>
      <c r="C19" s="117">
        <v>174.24</v>
      </c>
      <c r="D19" s="117">
        <v>276.84999999999997</v>
      </c>
      <c r="E19" s="117">
        <v>116.18599999999999</v>
      </c>
      <c r="F19" s="188">
        <v>129.1</v>
      </c>
      <c r="G19" s="188">
        <v>165.22</v>
      </c>
      <c r="H19" s="188">
        <f>'7.11'!H19-'7.12'!H19</f>
        <v>103.92999999999999</v>
      </c>
      <c r="I19" s="498">
        <v>74</v>
      </c>
    </row>
    <row r="20" spans="1:9" ht="15" customHeight="1">
      <c r="A20" s="151" t="s">
        <v>200</v>
      </c>
      <c r="B20" s="117">
        <v>67</v>
      </c>
      <c r="C20" s="117">
        <v>66.92</v>
      </c>
      <c r="D20" s="117">
        <v>54.57</v>
      </c>
      <c r="E20" s="117">
        <v>90.999000000000009</v>
      </c>
      <c r="F20" s="188">
        <v>23.610000000000014</v>
      </c>
      <c r="G20" s="188">
        <v>32.31</v>
      </c>
      <c r="H20" s="188">
        <f>'7.11'!H20-'7.12'!H20</f>
        <v>10.059999999999995</v>
      </c>
      <c r="I20" s="498">
        <v>8</v>
      </c>
    </row>
    <row r="21" spans="1:9" ht="15" customHeight="1">
      <c r="A21" s="151" t="s">
        <v>202</v>
      </c>
      <c r="B21" s="117">
        <v>588.35</v>
      </c>
      <c r="C21" s="117">
        <v>452.56</v>
      </c>
      <c r="D21" s="117">
        <v>472.69000000000005</v>
      </c>
      <c r="E21" s="117">
        <v>353.85199999999998</v>
      </c>
      <c r="F21" s="188">
        <v>504.21999999999997</v>
      </c>
      <c r="G21" s="188">
        <v>590.61</v>
      </c>
      <c r="H21" s="188">
        <f>'7.11'!H21-'7.12'!H21</f>
        <v>431.61</v>
      </c>
      <c r="I21" s="498">
        <v>426</v>
      </c>
    </row>
    <row r="22" spans="1:9" ht="15" customHeight="1">
      <c r="A22" s="151" t="s">
        <v>201</v>
      </c>
      <c r="B22" s="117">
        <v>10987.58</v>
      </c>
      <c r="C22" s="117">
        <v>8963.64</v>
      </c>
      <c r="D22" s="117">
        <v>10521.4</v>
      </c>
      <c r="E22" s="117">
        <v>8889.643</v>
      </c>
      <c r="F22" s="188">
        <v>9901.3000000000011</v>
      </c>
      <c r="G22" s="188">
        <v>7724.9599999999991</v>
      </c>
      <c r="H22" s="188">
        <f>'7.11'!H22-'7.12'!H22</f>
        <v>13948.759999999998</v>
      </c>
      <c r="I22" s="498">
        <v>9764</v>
      </c>
    </row>
    <row r="23" spans="1:9" ht="15" customHeight="1">
      <c r="A23" s="151" t="s">
        <v>34</v>
      </c>
      <c r="B23" s="117">
        <f t="shared" ref="B23" si="0">B24+B25</f>
        <v>64457.36</v>
      </c>
      <c r="C23" s="117">
        <v>88947.46</v>
      </c>
      <c r="D23" s="117">
        <v>71559.739999999991</v>
      </c>
      <c r="E23" s="117">
        <v>75374.479999999981</v>
      </c>
      <c r="F23" s="188">
        <v>68264.36</v>
      </c>
      <c r="G23" s="188">
        <v>36362.619999999995</v>
      </c>
      <c r="H23" s="188">
        <f>'7.11'!H23-'7.12'!H23</f>
        <v>19711.73</v>
      </c>
      <c r="I23" s="498">
        <v>6216</v>
      </c>
    </row>
    <row r="24" spans="1:9" ht="15" customHeight="1">
      <c r="A24" s="151" t="s">
        <v>35</v>
      </c>
      <c r="B24" s="117">
        <v>56542</v>
      </c>
      <c r="C24" s="117">
        <v>81960.38</v>
      </c>
      <c r="D24" s="117">
        <v>64359.19</v>
      </c>
      <c r="E24" s="117">
        <v>71232.23599999999</v>
      </c>
      <c r="F24" s="188">
        <v>62910.63</v>
      </c>
      <c r="G24" s="188">
        <v>31122.95</v>
      </c>
      <c r="H24" s="188">
        <f>'7.11'!H24-'7.12'!H24</f>
        <v>14151.89</v>
      </c>
      <c r="I24" s="498">
        <v>2313</v>
      </c>
    </row>
    <row r="25" spans="1:9" ht="15" customHeight="1">
      <c r="A25" s="151" t="s">
        <v>36</v>
      </c>
      <c r="B25" s="117">
        <v>7915.36</v>
      </c>
      <c r="C25" s="117">
        <v>6987.08</v>
      </c>
      <c r="D25" s="117">
        <v>7200.5499999999993</v>
      </c>
      <c r="E25" s="117">
        <v>4142.2440000000006</v>
      </c>
      <c r="F25" s="188">
        <v>5353.7300000000005</v>
      </c>
      <c r="G25" s="188">
        <v>4521.37</v>
      </c>
      <c r="H25" s="188">
        <f>'7.11'!H25-'7.12'!H25</f>
        <v>5129.25</v>
      </c>
      <c r="I25" s="498">
        <v>3903</v>
      </c>
    </row>
    <row r="26" spans="1:9" ht="15" customHeight="1">
      <c r="A26" s="151" t="s">
        <v>126</v>
      </c>
      <c r="B26" s="117">
        <v>1394.83</v>
      </c>
      <c r="C26" s="117">
        <v>1676.25</v>
      </c>
      <c r="D26" s="117">
        <v>2257.5100000000002</v>
      </c>
      <c r="E26" s="117">
        <v>1966.5520000000001</v>
      </c>
      <c r="F26" s="188">
        <v>2418.3000000000002</v>
      </c>
      <c r="G26" s="188">
        <v>685.3</v>
      </c>
      <c r="H26" s="188">
        <f>'7.11'!H26-'7.12'!H26</f>
        <v>430.58999999999992</v>
      </c>
      <c r="I26" s="498">
        <v>547</v>
      </c>
    </row>
    <row r="27" spans="1:9" ht="15" customHeight="1">
      <c r="A27" s="151" t="s">
        <v>130</v>
      </c>
      <c r="B27" s="117">
        <v>712.62</v>
      </c>
      <c r="C27" s="117">
        <v>850.15</v>
      </c>
      <c r="D27" s="117">
        <v>1437.6499999999999</v>
      </c>
      <c r="E27" s="117">
        <v>1237.24</v>
      </c>
      <c r="F27" s="188">
        <v>1590.3700000000001</v>
      </c>
      <c r="G27" s="188">
        <v>489.29</v>
      </c>
      <c r="H27" s="188">
        <f>'7.11'!H27-'7.12'!H27</f>
        <v>281.76</v>
      </c>
      <c r="I27" s="498">
        <v>268</v>
      </c>
    </row>
    <row r="28" spans="1:9" ht="15" customHeight="1">
      <c r="A28" s="151" t="s">
        <v>37</v>
      </c>
      <c r="B28" s="117">
        <f t="shared" ref="B28" si="1">B29+B31</f>
        <v>25336.1</v>
      </c>
      <c r="C28" s="117">
        <v>25734.89</v>
      </c>
      <c r="D28" s="117">
        <v>23783.980000000003</v>
      </c>
      <c r="E28" s="117">
        <v>16864.474000000006</v>
      </c>
      <c r="F28" s="188">
        <v>24549.45</v>
      </c>
      <c r="G28" s="188">
        <v>18779.63</v>
      </c>
      <c r="H28" s="188">
        <f>'7.11'!H28-'7.12'!H28</f>
        <v>14897</v>
      </c>
      <c r="I28" s="498">
        <v>12131</v>
      </c>
    </row>
    <row r="29" spans="1:9" ht="15" customHeight="1">
      <c r="A29" s="151" t="s">
        <v>38</v>
      </c>
      <c r="B29" s="117">
        <v>4924.41</v>
      </c>
      <c r="C29" s="117">
        <v>5210.68</v>
      </c>
      <c r="D29" s="117">
        <v>4592.66</v>
      </c>
      <c r="E29" s="117">
        <v>1825.61</v>
      </c>
      <c r="F29" s="188">
        <v>2469</v>
      </c>
      <c r="G29" s="188">
        <v>1167.7900000000002</v>
      </c>
      <c r="H29" s="188">
        <f>'7.11'!H29-'7.12'!H29</f>
        <v>333.28</v>
      </c>
      <c r="I29" s="498">
        <v>148</v>
      </c>
    </row>
    <row r="30" spans="1:9" ht="15" customHeight="1">
      <c r="A30" s="151" t="s">
        <v>131</v>
      </c>
      <c r="B30" s="117">
        <v>1518.71</v>
      </c>
      <c r="C30" s="117">
        <v>2043.99</v>
      </c>
      <c r="D30" s="117">
        <v>2655.1000000000004</v>
      </c>
      <c r="E30" s="117">
        <v>628.62</v>
      </c>
      <c r="F30" s="188">
        <v>1615.1299999999999</v>
      </c>
      <c r="G30" s="188">
        <v>704.55</v>
      </c>
      <c r="H30" s="188">
        <f>'7.11'!H30-'7.12'!H30</f>
        <v>130.67000000000002</v>
      </c>
      <c r="I30" s="498">
        <v>63</v>
      </c>
    </row>
    <row r="31" spans="1:9" ht="15" customHeight="1">
      <c r="A31" s="151" t="s">
        <v>39</v>
      </c>
      <c r="B31" s="117">
        <v>20411.689999999999</v>
      </c>
      <c r="C31" s="117">
        <v>20524.21</v>
      </c>
      <c r="D31" s="117">
        <v>19191.320000000003</v>
      </c>
      <c r="E31" s="117">
        <v>15038.864000000003</v>
      </c>
      <c r="F31" s="188">
        <v>22080.47</v>
      </c>
      <c r="G31" s="188">
        <v>17611.84</v>
      </c>
      <c r="H31" s="188">
        <f>'7.11'!H31-'7.12'!H31</f>
        <v>14563.72</v>
      </c>
      <c r="I31" s="498">
        <v>11984</v>
      </c>
    </row>
    <row r="32" spans="1:9" ht="15" customHeight="1">
      <c r="A32" s="151" t="s">
        <v>132</v>
      </c>
      <c r="B32" s="117">
        <v>8846.32</v>
      </c>
      <c r="C32" s="117">
        <v>7787.28</v>
      </c>
      <c r="D32" s="117">
        <v>7741.4500000000007</v>
      </c>
      <c r="E32" s="117">
        <v>5069.5199999999995</v>
      </c>
      <c r="F32" s="188">
        <v>7183.8400000000011</v>
      </c>
      <c r="G32" s="188">
        <v>6385.2</v>
      </c>
      <c r="H32" s="188">
        <f>'7.11'!H32-'7.12'!H32</f>
        <v>5648.6100000000006</v>
      </c>
      <c r="I32" s="498">
        <v>3767</v>
      </c>
    </row>
    <row r="33" spans="1:9" ht="15" customHeight="1">
      <c r="A33" s="151" t="s">
        <v>218</v>
      </c>
      <c r="B33" s="117">
        <v>2720.73</v>
      </c>
      <c r="C33" s="117">
        <v>2394.1999999999998</v>
      </c>
      <c r="D33" s="117">
        <v>2033.36</v>
      </c>
      <c r="E33" s="117">
        <v>1828.0600000000002</v>
      </c>
      <c r="F33" s="188">
        <v>2095.6499999999996</v>
      </c>
      <c r="G33" s="188">
        <v>1603.65</v>
      </c>
      <c r="H33" s="188">
        <f>'7.11'!H33-'7.12'!H33</f>
        <v>1865.1899999999998</v>
      </c>
      <c r="I33" s="498">
        <v>1317</v>
      </c>
    </row>
    <row r="34" spans="1:9" ht="15" customHeight="1">
      <c r="A34" s="151" t="s">
        <v>219</v>
      </c>
      <c r="B34" s="117">
        <v>5291.62</v>
      </c>
      <c r="C34" s="117">
        <v>6734.02</v>
      </c>
      <c r="D34" s="117">
        <v>5809.1900000000005</v>
      </c>
      <c r="E34" s="117">
        <v>4722.1200000000008</v>
      </c>
      <c r="F34" s="188">
        <v>8602.9599999999991</v>
      </c>
      <c r="G34" s="188">
        <v>3641.73</v>
      </c>
      <c r="H34" s="188">
        <f>'7.11'!H34-'7.12'!H34</f>
        <v>2047.98</v>
      </c>
      <c r="I34" s="498">
        <v>3110</v>
      </c>
    </row>
    <row r="35" spans="1:9" ht="5.0999999999999996" customHeight="1">
      <c r="A35" s="381"/>
      <c r="B35" s="497"/>
      <c r="C35" s="497"/>
      <c r="D35" s="497"/>
      <c r="E35" s="497"/>
      <c r="F35" s="497"/>
      <c r="G35" s="497"/>
      <c r="H35" s="499"/>
      <c r="I35" s="499"/>
    </row>
    <row r="36" spans="1:9" ht="5.0999999999999996" customHeight="1">
      <c r="A36" s="34"/>
      <c r="B36" s="34"/>
      <c r="C36" s="34"/>
      <c r="D36" s="34"/>
      <c r="E36" s="34"/>
      <c r="F36" s="34"/>
      <c r="G36" s="34"/>
      <c r="H36" s="34"/>
      <c r="I36" s="34"/>
    </row>
    <row r="37" spans="1:9" ht="15" customHeight="1">
      <c r="A37" s="579" t="s">
        <v>194</v>
      </c>
      <c r="B37" s="579"/>
      <c r="C37" s="579"/>
      <c r="D37" s="579"/>
      <c r="E37" s="579"/>
      <c r="F37" s="579"/>
      <c r="G37" s="579"/>
      <c r="H37" s="579"/>
      <c r="I37" s="579"/>
    </row>
    <row r="38" spans="1:9" ht="15" customHeight="1">
      <c r="A38" s="554" t="s">
        <v>246</v>
      </c>
      <c r="B38" s="554"/>
      <c r="C38" s="554"/>
      <c r="D38" s="554"/>
      <c r="E38" s="554"/>
      <c r="F38" s="554"/>
      <c r="G38" s="554"/>
      <c r="H38" s="554"/>
      <c r="I38" s="554"/>
    </row>
    <row r="39" spans="1:9" ht="15" customHeight="1">
      <c r="A39" s="554" t="s">
        <v>247</v>
      </c>
      <c r="B39" s="554"/>
      <c r="C39" s="554"/>
      <c r="D39" s="554"/>
      <c r="E39" s="554"/>
      <c r="F39" s="554"/>
      <c r="G39" s="554"/>
      <c r="H39" s="554"/>
      <c r="I39" s="554"/>
    </row>
    <row r="40" spans="1:9" ht="15" customHeight="1"/>
    <row r="41" spans="1:9" ht="15" customHeight="1"/>
    <row r="42" spans="1:9" ht="15" customHeight="1"/>
    <row r="43" spans="1:9" ht="15" customHeight="1"/>
    <row r="44" spans="1:9" ht="15" customHeight="1"/>
    <row r="45" spans="1:9" ht="15" customHeight="1"/>
    <row r="46" spans="1:9" ht="15" customHeight="1"/>
    <row r="47" spans="1:9" ht="15" customHeight="1"/>
    <row r="48" spans="1:9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</sheetData>
  <mergeCells count="4">
    <mergeCell ref="A1:I1"/>
    <mergeCell ref="A37:I37"/>
    <mergeCell ref="A38:I38"/>
    <mergeCell ref="A39:I39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1460"/>
  <sheetViews>
    <sheetView showGridLines="0" view="pageBreakPreview" topLeftCell="A22" zoomScaleSheetLayoutView="100" workbookViewId="0">
      <selection sqref="A1:I1"/>
    </sheetView>
  </sheetViews>
  <sheetFormatPr baseColWidth="10" defaultColWidth="12" defaultRowHeight="12"/>
  <cols>
    <col min="1" max="1" width="53.6640625" style="5" customWidth="1"/>
    <col min="2" max="2" width="13" style="5" hidden="1" customWidth="1"/>
    <col min="3" max="4" width="13" style="27" hidden="1" customWidth="1"/>
    <col min="5" max="9" width="13" style="27" customWidth="1"/>
    <col min="10" max="16384" width="12" style="27"/>
  </cols>
  <sheetData>
    <row r="1" spans="1:10" s="119" customFormat="1" ht="15" customHeight="1">
      <c r="A1" s="575" t="s">
        <v>165</v>
      </c>
      <c r="B1" s="575"/>
      <c r="C1" s="575"/>
      <c r="D1" s="575"/>
      <c r="E1" s="575"/>
      <c r="F1" s="575"/>
      <c r="G1" s="575"/>
      <c r="H1" s="575"/>
      <c r="I1" s="575"/>
      <c r="J1" s="118"/>
    </row>
    <row r="2" spans="1:10" ht="15" customHeight="1">
      <c r="A2" s="3"/>
      <c r="B2" s="3"/>
      <c r="C2" s="109"/>
      <c r="D2" s="109"/>
      <c r="E2" s="109"/>
      <c r="F2" s="109"/>
      <c r="G2" s="109"/>
      <c r="H2" s="109"/>
      <c r="I2" s="109"/>
    </row>
    <row r="3" spans="1:10" ht="15" customHeight="1">
      <c r="A3" s="6"/>
      <c r="B3" s="57" t="s">
        <v>135</v>
      </c>
      <c r="C3" s="57"/>
      <c r="D3" s="57"/>
      <c r="E3" s="57"/>
      <c r="F3" s="57"/>
      <c r="G3" s="57"/>
      <c r="H3" s="488"/>
      <c r="I3" s="488" t="s">
        <v>135</v>
      </c>
      <c r="J3" s="191"/>
    </row>
    <row r="4" spans="1:10" ht="5.0999999999999996" customHeight="1">
      <c r="A4" s="17"/>
      <c r="B4" s="17" t="s">
        <v>10</v>
      </c>
      <c r="C4" s="17" t="s">
        <v>10</v>
      </c>
      <c r="D4" s="17" t="s">
        <v>10</v>
      </c>
      <c r="E4" s="17" t="s">
        <v>10</v>
      </c>
      <c r="F4" s="17" t="s">
        <v>10</v>
      </c>
      <c r="G4" s="17" t="s">
        <v>10</v>
      </c>
      <c r="H4" s="17" t="s">
        <v>10</v>
      </c>
      <c r="I4" s="17" t="s">
        <v>10</v>
      </c>
      <c r="J4" s="17"/>
    </row>
    <row r="5" spans="1:10" ht="5.0999999999999996" customHeight="1">
      <c r="A5" s="329"/>
      <c r="B5" s="329"/>
      <c r="C5" s="329"/>
      <c r="D5" s="329"/>
      <c r="E5" s="329"/>
      <c r="F5" s="329"/>
      <c r="G5" s="329"/>
      <c r="H5" s="329"/>
      <c r="I5" s="329"/>
      <c r="J5" s="17"/>
    </row>
    <row r="6" spans="1:10" s="50" customFormat="1" ht="15" customHeight="1">
      <c r="A6" s="364" t="s">
        <v>17</v>
      </c>
      <c r="B6" s="433">
        <v>2015</v>
      </c>
      <c r="C6" s="433">
        <v>2016</v>
      </c>
      <c r="D6" s="433">
        <v>2017</v>
      </c>
      <c r="E6" s="433">
        <v>2018</v>
      </c>
      <c r="F6" s="433">
        <v>2019</v>
      </c>
      <c r="G6" s="433">
        <v>2020</v>
      </c>
      <c r="H6" s="433">
        <v>2021</v>
      </c>
      <c r="I6" s="433">
        <v>2022</v>
      </c>
      <c r="J6" s="437"/>
    </row>
    <row r="7" spans="1:10" ht="5.0999999999999996" customHeight="1">
      <c r="A7" s="329"/>
      <c r="B7" s="314"/>
      <c r="C7" s="314"/>
      <c r="D7" s="314"/>
      <c r="E7" s="314"/>
      <c r="F7" s="314"/>
      <c r="G7" s="314"/>
      <c r="H7" s="314"/>
      <c r="I7" s="314"/>
      <c r="J7" s="18"/>
    </row>
    <row r="8" spans="1:10" ht="5.0999999999999996" customHeight="1">
      <c r="A8" s="17"/>
      <c r="B8" s="40"/>
      <c r="C8" s="40"/>
      <c r="D8" s="40"/>
      <c r="E8" s="40"/>
      <c r="F8" s="40"/>
      <c r="G8" s="40"/>
      <c r="H8" s="40"/>
      <c r="I8" s="40"/>
      <c r="J8" s="18"/>
    </row>
    <row r="9" spans="1:10" ht="15" customHeight="1">
      <c r="A9" s="151" t="s">
        <v>134</v>
      </c>
      <c r="B9" s="500">
        <f>'[1]7.11'!G9/'[1]7.8'!G9</f>
        <v>4.2142890718440382</v>
      </c>
      <c r="C9" s="500">
        <v>4.8</v>
      </c>
      <c r="D9" s="500">
        <v>4.355482438729763</v>
      </c>
      <c r="E9" s="500">
        <v>3.6125926363856515</v>
      </c>
      <c r="F9" s="501">
        <v>5.9452514015442546</v>
      </c>
      <c r="G9" s="501">
        <f>'7.11'!G9/'7.8'!G9</f>
        <v>3.5298084552651865</v>
      </c>
      <c r="H9" s="204">
        <f>'7.11'!H9/'7.8'!H9</f>
        <v>3.8189820113353226</v>
      </c>
      <c r="I9" s="204">
        <f>'7.11'!I9/'7.8'!I9</f>
        <v>2.7611940298507465</v>
      </c>
      <c r="J9" s="158"/>
    </row>
    <row r="10" spans="1:10" ht="15" customHeight="1">
      <c r="A10" s="151" t="s">
        <v>29</v>
      </c>
      <c r="B10" s="500">
        <f>'[1]7.11'!G10/'[1]7.8'!G10</f>
        <v>4.2213069606464924</v>
      </c>
      <c r="C10" s="500">
        <v>3.5</v>
      </c>
      <c r="D10" s="500">
        <v>4.3410783283373968</v>
      </c>
      <c r="E10" s="500">
        <v>4.466860537192356</v>
      </c>
      <c r="F10" s="501">
        <v>4.5736896469658799</v>
      </c>
      <c r="G10" s="501">
        <f>'7.11'!G10/'7.8'!G10</f>
        <v>1.8248386479088994</v>
      </c>
      <c r="H10" s="204">
        <f>'7.11'!H10/'7.8'!H10</f>
        <v>5.995923666888098</v>
      </c>
      <c r="I10" s="204">
        <f>'7.11'!I10/'7.8'!I10</f>
        <v>2.7827665805249695</v>
      </c>
      <c r="J10" s="158"/>
    </row>
    <row r="11" spans="1:10" ht="15" customHeight="1">
      <c r="A11" s="151" t="s">
        <v>198</v>
      </c>
      <c r="B11" s="500">
        <f>'[1]7.11'!G11/'[1]7.8'!G11</f>
        <v>3.7806619432646045</v>
      </c>
      <c r="C11" s="500">
        <v>3.6</v>
      </c>
      <c r="D11" s="500">
        <v>4.0872420819402953</v>
      </c>
      <c r="E11" s="500">
        <v>4.414535277945582</v>
      </c>
      <c r="F11" s="501">
        <v>5.5664549769369618</v>
      </c>
      <c r="G11" s="501">
        <f>'7.11'!G11/'7.8'!G11</f>
        <v>1.8379321050858433</v>
      </c>
      <c r="H11" s="204">
        <f>'7.11'!H11/'7.8'!H11</f>
        <v>10.701052543296852</v>
      </c>
      <c r="I11" s="204">
        <f>'7.11'!I11/'7.8'!I11</f>
        <v>3.9290350387911368</v>
      </c>
      <c r="J11" s="158"/>
    </row>
    <row r="12" spans="1:10" ht="15" customHeight="1">
      <c r="A12" s="151" t="s">
        <v>127</v>
      </c>
      <c r="B12" s="500">
        <f>'[1]7.11'!G12/'[1]7.8'!G12</f>
        <v>3.0770798308624996</v>
      </c>
      <c r="C12" s="500">
        <v>8.1</v>
      </c>
      <c r="D12" s="500">
        <v>7.0249680526884903</v>
      </c>
      <c r="E12" s="500">
        <v>7.1958574774996924</v>
      </c>
      <c r="F12" s="501">
        <v>5.9564479638009047</v>
      </c>
      <c r="G12" s="501">
        <f>'7.11'!G12/'7.8'!G12</f>
        <v>2.0341810545963601</v>
      </c>
      <c r="H12" s="204">
        <f>'7.11'!H12/'7.8'!H12</f>
        <v>9.2106901217861967</v>
      </c>
      <c r="I12" s="204">
        <f>'7.11'!I12/'7.8'!I12</f>
        <v>19.4685153090699</v>
      </c>
      <c r="J12" s="158"/>
    </row>
    <row r="13" spans="1:10" ht="15" customHeight="1">
      <c r="A13" s="151" t="s">
        <v>128</v>
      </c>
      <c r="B13" s="500">
        <f>'[1]7.11'!G13/'[1]7.8'!G13</f>
        <v>4.4518331025602587</v>
      </c>
      <c r="C13" s="500">
        <v>3.3</v>
      </c>
      <c r="D13" s="500">
        <v>4.3338003223730777</v>
      </c>
      <c r="E13" s="500">
        <v>3.8902354173773865</v>
      </c>
      <c r="F13" s="501">
        <v>4.2753483736295417</v>
      </c>
      <c r="G13" s="501">
        <f>'7.11'!G13/'7.8'!G13</f>
        <v>1.8227628646002019</v>
      </c>
      <c r="H13" s="204">
        <f>'7.11'!H13/'7.8'!H13</f>
        <v>5.4124412930898327</v>
      </c>
      <c r="I13" s="204">
        <f>'7.11'!I13/'7.8'!I13</f>
        <v>2.2934116377594793</v>
      </c>
      <c r="J13" s="158"/>
    </row>
    <row r="14" spans="1:10" ht="15" customHeight="1">
      <c r="A14" s="151" t="s">
        <v>30</v>
      </c>
      <c r="B14" s="500">
        <f>'[1]7.11'!G14/'[1]7.8'!G14</f>
        <v>4.2063933968319738</v>
      </c>
      <c r="C14" s="500">
        <v>8.1999999999999993</v>
      </c>
      <c r="D14" s="500">
        <v>4.3755666669874964</v>
      </c>
      <c r="E14" s="500">
        <v>5.8967172664420602</v>
      </c>
      <c r="F14" s="501">
        <v>7.9632302244234188</v>
      </c>
      <c r="G14" s="501">
        <f>'7.11'!G14/'7.8'!G14</f>
        <v>7.7426355889837364</v>
      </c>
      <c r="H14" s="204">
        <f>'7.11'!H14/'7.8'!H14</f>
        <v>2.5306912905944836</v>
      </c>
      <c r="I14" s="204">
        <f>'7.11'!I14/'7.8'!I14</f>
        <v>2.7222245762711865</v>
      </c>
      <c r="J14" s="158"/>
    </row>
    <row r="15" spans="1:10" ht="15" customHeight="1">
      <c r="A15" s="151" t="s">
        <v>32</v>
      </c>
      <c r="B15" s="500">
        <f>'[1]7.11'!G15/'[1]7.8'!G15</f>
        <v>4.7110879750130144</v>
      </c>
      <c r="C15" s="500">
        <v>8.1999999999999993</v>
      </c>
      <c r="D15" s="500">
        <v>4.4014232421079029</v>
      </c>
      <c r="E15" s="500">
        <v>4.158743165538775</v>
      </c>
      <c r="F15" s="501">
        <v>9.3127316437944518</v>
      </c>
      <c r="G15" s="501">
        <f>'7.11'!G15/'7.8'!G15</f>
        <v>8.7420530217363979</v>
      </c>
      <c r="H15" s="204">
        <f>'7.11'!H15/'7.8'!H15</f>
        <v>4.0568521499195214</v>
      </c>
      <c r="I15" s="204">
        <f>'7.11'!I15/'7.8'!I15</f>
        <v>5.7302370536168485</v>
      </c>
      <c r="J15" s="158"/>
    </row>
    <row r="16" spans="1:10" ht="15" customHeight="1">
      <c r="A16" s="151" t="s">
        <v>31</v>
      </c>
      <c r="B16" s="500">
        <f>'[1]7.11'!G16/'[1]7.8'!G16</f>
        <v>4.1614726655197556</v>
      </c>
      <c r="C16" s="500">
        <v>8.1999999999999993</v>
      </c>
      <c r="D16" s="500">
        <v>4.3734170122156222</v>
      </c>
      <c r="E16" s="500">
        <v>6.1687887581565786</v>
      </c>
      <c r="F16" s="501">
        <v>7.8582432117015495</v>
      </c>
      <c r="G16" s="501">
        <f>'7.11'!G16/'7.8'!G16</f>
        <v>7.679032483758121</v>
      </c>
      <c r="H16" s="204">
        <f>'7.11'!H16/'7.8'!H16</f>
        <v>2.4579569021490482</v>
      </c>
      <c r="I16" s="204">
        <f>'7.11'!I16/'7.8'!I16</f>
        <v>2.5767813191994646</v>
      </c>
      <c r="J16" s="158"/>
    </row>
    <row r="17" spans="1:10" ht="15" customHeight="1">
      <c r="A17" s="151" t="s">
        <v>33</v>
      </c>
      <c r="B17" s="500">
        <f>'[1]7.11'!G17/'[1]7.8'!G17</f>
        <v>9.5578030476023716</v>
      </c>
      <c r="C17" s="500">
        <v>9.1</v>
      </c>
      <c r="D17" s="500">
        <v>11.094325776824977</v>
      </c>
      <c r="E17" s="500">
        <v>12.59350752353893</v>
      </c>
      <c r="F17" s="501">
        <v>12.829513667859462</v>
      </c>
      <c r="G17" s="501">
        <f>'7.11'!G17/'7.8'!G17</f>
        <v>7.8155777503514816</v>
      </c>
      <c r="H17" s="204">
        <f>'7.11'!H17/'7.8'!H17</f>
        <v>11.92490783878095</v>
      </c>
      <c r="I17" s="204">
        <f>'7.11'!I17/'7.8'!I17</f>
        <v>18.554056147703491</v>
      </c>
      <c r="J17" s="158"/>
    </row>
    <row r="18" spans="1:10" ht="15" customHeight="1">
      <c r="A18" s="151" t="s">
        <v>129</v>
      </c>
      <c r="B18" s="500">
        <f>'[1]7.11'!G18/'[1]7.8'!G18</f>
        <v>8.3417108630834598</v>
      </c>
      <c r="C18" s="500">
        <v>6.5</v>
      </c>
      <c r="D18" s="500">
        <v>9.7230417090539163</v>
      </c>
      <c r="E18" s="500">
        <v>8.6554302412437316</v>
      </c>
      <c r="F18" s="501">
        <v>5.6679564076474058</v>
      </c>
      <c r="G18" s="501">
        <f>'7.11'!G18/'7.8'!G18</f>
        <v>2.4340308171425304</v>
      </c>
      <c r="H18" s="204">
        <f>'7.11'!H18/'7.8'!H18</f>
        <v>5.4852073250931657</v>
      </c>
      <c r="I18" s="204">
        <f>'7.11'!I18/'7.8'!I18</f>
        <v>4.5923170887345259</v>
      </c>
      <c r="J18" s="158"/>
    </row>
    <row r="19" spans="1:10" ht="15" customHeight="1">
      <c r="A19" s="151" t="s">
        <v>199</v>
      </c>
      <c r="B19" s="500">
        <f>'[1]7.11'!G19/'[1]7.8'!G19</f>
        <v>4.2262147815434874</v>
      </c>
      <c r="C19" s="500">
        <v>7.1</v>
      </c>
      <c r="D19" s="500">
        <v>5.7579771222155323</v>
      </c>
      <c r="E19" s="500">
        <v>4.0311679790026247</v>
      </c>
      <c r="F19" s="501">
        <v>4.273356401384083</v>
      </c>
      <c r="G19" s="501">
        <f>'7.11'!G19/'7.8'!G19</f>
        <v>3.4118215182538147</v>
      </c>
      <c r="H19" s="204">
        <f>'7.11'!H19/'7.8'!H19</f>
        <v>9.1857181645397787</v>
      </c>
      <c r="I19" s="204">
        <f>'7.11'!I19/'7.8'!I19</f>
        <v>6.1924360400444938</v>
      </c>
      <c r="J19" s="158"/>
    </row>
    <row r="20" spans="1:10" ht="15" customHeight="1">
      <c r="A20" s="151" t="s">
        <v>200</v>
      </c>
      <c r="B20" s="500">
        <f>'[1]7.11'!G20/'[1]7.8'!G20</f>
        <v>4.3269230769230766</v>
      </c>
      <c r="C20" s="500">
        <v>1.8</v>
      </c>
      <c r="D20" s="500">
        <v>4.0881704628949302</v>
      </c>
      <c r="E20" s="500">
        <v>5.3351261304140882</v>
      </c>
      <c r="F20" s="501">
        <v>4.0713364847443065</v>
      </c>
      <c r="G20" s="501">
        <f>'7.11'!G20/'7.8'!G20</f>
        <v>2.5065257924176505</v>
      </c>
      <c r="H20" s="204">
        <f>'7.11'!H20/'7.8'!H20</f>
        <v>3.778309008555611</v>
      </c>
      <c r="I20" s="204">
        <f>'7.11'!I20/'7.8'!I20</f>
        <v>1.4086956521739129</v>
      </c>
      <c r="J20" s="158"/>
    </row>
    <row r="21" spans="1:10" ht="15" customHeight="1">
      <c r="A21" s="151" t="s">
        <v>202</v>
      </c>
      <c r="B21" s="500">
        <f>'[1]7.11'!G21/'[1]7.8'!G21</f>
        <v>7.2042534337616315</v>
      </c>
      <c r="C21" s="500">
        <v>4.2</v>
      </c>
      <c r="D21" s="500">
        <v>6.7388211382113825</v>
      </c>
      <c r="E21" s="500">
        <v>6.3589889025893962</v>
      </c>
      <c r="F21" s="501">
        <v>8.6860906717303585</v>
      </c>
      <c r="G21" s="501">
        <f>'7.11'!G21/'7.8'!G21</f>
        <v>3.5976238190667047</v>
      </c>
      <c r="H21" s="204">
        <f>'7.11'!H21/'7.8'!H21</f>
        <v>10.3340797833559</v>
      </c>
      <c r="I21" s="204">
        <f>'7.11'!I21/'7.8'!I21</f>
        <v>7.5846114519427408</v>
      </c>
      <c r="J21" s="158"/>
    </row>
    <row r="22" spans="1:10" ht="15" customHeight="1">
      <c r="A22" s="151" t="s">
        <v>201</v>
      </c>
      <c r="B22" s="500">
        <f>'[1]7.11'!G22/'[1]7.8'!G22</f>
        <v>3.3734472903154882</v>
      </c>
      <c r="C22" s="500">
        <v>2.5</v>
      </c>
      <c r="D22" s="500">
        <v>3.6901464778657473</v>
      </c>
      <c r="E22" s="500">
        <v>3.6977363780516765</v>
      </c>
      <c r="F22" s="501">
        <v>4.0084253027261187</v>
      </c>
      <c r="G22" s="501">
        <f>'7.11'!G22/'7.8'!G22</f>
        <v>1.6955331275757446</v>
      </c>
      <c r="H22" s="204">
        <f>'7.11'!H22/'7.8'!H22</f>
        <v>9.5856979833764804</v>
      </c>
      <c r="I22" s="204">
        <f>'7.11'!I22/'7.8'!I22</f>
        <v>5.8455945393391806</v>
      </c>
      <c r="J22" s="158"/>
    </row>
    <row r="23" spans="1:10" ht="15" customHeight="1">
      <c r="A23" s="151" t="s">
        <v>34</v>
      </c>
      <c r="B23" s="500">
        <f>'[1]7.11'!G23/'[1]7.8'!G23</f>
        <v>2.6493745167283653</v>
      </c>
      <c r="C23" s="500">
        <v>2.9</v>
      </c>
      <c r="D23" s="500">
        <v>3.5268688670829613</v>
      </c>
      <c r="E23" s="500">
        <v>3.0950913584981885</v>
      </c>
      <c r="F23" s="501">
        <v>3.0130895085188079</v>
      </c>
      <c r="G23" s="501">
        <f>'7.11'!G23/'7.8'!G23</f>
        <v>0.973972195735059</v>
      </c>
      <c r="H23" s="204">
        <f>'7.11'!H23/'7.8'!H23</f>
        <v>4.2825254683264076</v>
      </c>
      <c r="I23" s="204">
        <f>'7.11'!I23/'7.8'!I23</f>
        <v>0.94930284521967345</v>
      </c>
      <c r="J23" s="158"/>
    </row>
    <row r="24" spans="1:10" ht="15" customHeight="1">
      <c r="A24" s="151" t="s">
        <v>35</v>
      </c>
      <c r="B24" s="500">
        <f>'[1]7.11'!G24/'[1]7.8'!G24</f>
        <v>2.8893202614316258</v>
      </c>
      <c r="C24" s="500">
        <v>3.3</v>
      </c>
      <c r="D24" s="500">
        <v>4.0337057187483669</v>
      </c>
      <c r="E24" s="500">
        <v>3.2559906070070044</v>
      </c>
      <c r="F24" s="501">
        <v>3.3474729612224361</v>
      </c>
      <c r="G24" s="501">
        <f>'7.11'!G24/'7.8'!G24</f>
        <v>1.0256667650879712</v>
      </c>
      <c r="H24" s="204">
        <f>'7.11'!H24/'7.8'!H24</f>
        <v>4.4769053953926985</v>
      </c>
      <c r="I24" s="204">
        <f>'7.11'!I24/'7.8'!I24</f>
        <v>0.55521069921140109</v>
      </c>
      <c r="J24" s="158"/>
    </row>
    <row r="25" spans="1:10" ht="15" customHeight="1">
      <c r="A25" s="151" t="s">
        <v>36</v>
      </c>
      <c r="B25" s="500">
        <f>'[1]7.11'!G25/'[1]7.8'!G25</f>
        <v>1.6521959705752527</v>
      </c>
      <c r="C25" s="500">
        <v>1.4</v>
      </c>
      <c r="D25" s="500">
        <v>1.6445053049253857</v>
      </c>
      <c r="E25" s="500">
        <v>1.6376873029510504</v>
      </c>
      <c r="F25" s="501">
        <v>1.3771897539827835</v>
      </c>
      <c r="G25" s="501">
        <f>'7.11'!G25/'7.8'!G25</f>
        <v>0.7693845708812892</v>
      </c>
      <c r="H25" s="204">
        <f>'7.11'!H25/'7.8'!H25</f>
        <v>7.6789666804758241</v>
      </c>
      <c r="I25" s="204">
        <f>'7.11'!I25/'7.8'!I25</f>
        <v>1.824670599547805</v>
      </c>
      <c r="J25" s="158"/>
    </row>
    <row r="26" spans="1:10" ht="15" customHeight="1">
      <c r="A26" s="151" t="s">
        <v>126</v>
      </c>
      <c r="B26" s="500">
        <f>'[1]7.11'!G26/'[1]7.8'!G26</f>
        <v>0.7408665590919763</v>
      </c>
      <c r="C26" s="500">
        <v>0.9</v>
      </c>
      <c r="D26" s="500">
        <v>1.3231695463745412</v>
      </c>
      <c r="E26" s="500">
        <v>1.2000625383489876</v>
      </c>
      <c r="F26" s="501">
        <v>1.4005595774036268</v>
      </c>
      <c r="G26" s="501">
        <f>'7.11'!G26/'7.8'!G26</f>
        <v>0.49376520256101991</v>
      </c>
      <c r="H26" s="204">
        <f>'7.11'!H26/'7.8'!H26</f>
        <v>0.60704665790128276</v>
      </c>
      <c r="I26" s="204">
        <f>'7.11'!I26/'7.8'!I26</f>
        <v>0.21892180994226038</v>
      </c>
      <c r="J26" s="158"/>
    </row>
    <row r="27" spans="1:10" ht="15" customHeight="1">
      <c r="A27" s="151" t="s">
        <v>130</v>
      </c>
      <c r="B27" s="500">
        <f>'[1]7.11'!G27/'[1]7.8'!G27</f>
        <v>0.81420806692300152</v>
      </c>
      <c r="C27" s="500">
        <v>1</v>
      </c>
      <c r="D27" s="500">
        <v>1.772199739934619</v>
      </c>
      <c r="E27" s="500">
        <v>1.5536163910145642</v>
      </c>
      <c r="F27" s="501">
        <v>2.1917597783700749</v>
      </c>
      <c r="G27" s="501">
        <f>'7.11'!G27/'7.8'!G27</f>
        <v>0.49011869234283711</v>
      </c>
      <c r="H27" s="204">
        <f>'7.11'!H27/'7.8'!H27</f>
        <v>0.75235621991385859</v>
      </c>
      <c r="I27" s="204">
        <f>'7.11'!I27/'7.8'!I27</f>
        <v>9.8246425379032304E-2</v>
      </c>
      <c r="J27" s="158"/>
    </row>
    <row r="28" spans="1:10" ht="15" customHeight="1">
      <c r="A28" s="151" t="s">
        <v>37</v>
      </c>
      <c r="B28" s="500">
        <f>'[1]7.11'!G28/'[1]7.8'!G28</f>
        <v>3.6109548923818529</v>
      </c>
      <c r="C28" s="500">
        <v>5.2</v>
      </c>
      <c r="D28" s="500">
        <v>4.1339650771420189</v>
      </c>
      <c r="E28" s="500">
        <v>3.4423887128643158</v>
      </c>
      <c r="F28" s="501">
        <v>5.3169682272710928</v>
      </c>
      <c r="G28" s="501">
        <f>'7.11'!G28/'7.8'!G28</f>
        <v>7.0031671375640796</v>
      </c>
      <c r="H28" s="204">
        <f>'7.11'!H28/'7.8'!H28</f>
        <v>3.3868852564061491</v>
      </c>
      <c r="I28" s="204">
        <f>'7.11'!I28/'7.8'!I28</f>
        <v>5.2232603680242287</v>
      </c>
      <c r="J28" s="158"/>
    </row>
    <row r="29" spans="1:10" ht="15" customHeight="1">
      <c r="A29" s="151" t="s">
        <v>38</v>
      </c>
      <c r="B29" s="500">
        <f>'[1]7.11'!G29/'[1]7.8'!G29</f>
        <v>2.9710754400720578</v>
      </c>
      <c r="C29" s="500">
        <v>3.8</v>
      </c>
      <c r="D29" s="500">
        <v>3.9116502917560223</v>
      </c>
      <c r="E29" s="500">
        <v>1.8068056322473773</v>
      </c>
      <c r="F29" s="501">
        <v>2.5253110013889875</v>
      </c>
      <c r="G29" s="501">
        <f>'7.11'!G29/'7.8'!G29</f>
        <v>1.1281144926286748</v>
      </c>
      <c r="H29" s="204">
        <f>'7.11'!H29/'7.8'!H29</f>
        <v>1.2923246788008564</v>
      </c>
      <c r="I29" s="204">
        <f>'7.11'!I29/'7.8'!I29</f>
        <v>0.53595317725752512</v>
      </c>
      <c r="J29" s="158"/>
    </row>
    <row r="30" spans="1:10" ht="15" customHeight="1">
      <c r="A30" s="151" t="s">
        <v>131</v>
      </c>
      <c r="B30" s="500">
        <f>'[1]7.11'!G30/'[1]7.8'!G30</f>
        <v>2.9659495599351793</v>
      </c>
      <c r="C30" s="500">
        <v>2.2999999999999998</v>
      </c>
      <c r="D30" s="500">
        <v>3.4616006569389177</v>
      </c>
      <c r="E30" s="500">
        <v>0.9076649301818287</v>
      </c>
      <c r="F30" s="501">
        <v>2.4035139831578323</v>
      </c>
      <c r="G30" s="501">
        <f>'7.11'!G30/'7.8'!G30</f>
        <v>1.0049133476932608</v>
      </c>
      <c r="H30" s="204">
        <f>'7.11'!H30/'7.8'!H30</f>
        <v>1.1286870656043397</v>
      </c>
      <c r="I30" s="204">
        <f>'7.11'!I30/'7.8'!I30</f>
        <v>0.3462815405046481</v>
      </c>
      <c r="J30" s="158"/>
    </row>
    <row r="31" spans="1:10" ht="15" customHeight="1">
      <c r="A31" s="151" t="s">
        <v>39</v>
      </c>
      <c r="B31" s="500">
        <f>'[1]7.11'!G31/'[1]7.8'!G31</f>
        <v>3.7885367020545733</v>
      </c>
      <c r="C31" s="500">
        <v>5.8</v>
      </c>
      <c r="D31" s="500">
        <v>4.1875145156769316</v>
      </c>
      <c r="E31" s="500">
        <v>3.8425121223536567</v>
      </c>
      <c r="F31" s="501">
        <v>6.0019478338743983</v>
      </c>
      <c r="G31" s="501">
        <f>'7.11'!G31/'7.8'!G31</f>
        <v>6.907627736451337</v>
      </c>
      <c r="H31" s="204">
        <f>'7.11'!H31/'7.8'!H31</f>
        <v>3.5145627371772998</v>
      </c>
      <c r="I31" s="204">
        <f>'7.11'!I31/'7.8'!I31</f>
        <v>5.852364682611042</v>
      </c>
      <c r="J31" s="158"/>
    </row>
    <row r="32" spans="1:10" ht="15" customHeight="1">
      <c r="A32" s="151" t="s">
        <v>132</v>
      </c>
      <c r="B32" s="500">
        <f>'[1]7.11'!G32/'[1]7.8'!G32</f>
        <v>3.1638170523780569</v>
      </c>
      <c r="C32" s="500">
        <v>3.6</v>
      </c>
      <c r="D32" s="500">
        <v>3.0889457533897495</v>
      </c>
      <c r="E32" s="500">
        <v>2.1944155420620253</v>
      </c>
      <c r="F32" s="501">
        <v>3.596806647147532</v>
      </c>
      <c r="G32" s="501">
        <f>'7.11'!G32/'7.8'!G32</f>
        <v>4.0472104800569202</v>
      </c>
      <c r="H32" s="204">
        <f>'7.11'!H32/'7.8'!H32</f>
        <v>2.9587880445140495</v>
      </c>
      <c r="I32" s="204">
        <f>'7.11'!I32/'7.8'!I32</f>
        <v>4.9052452898061967</v>
      </c>
      <c r="J32" s="158"/>
    </row>
    <row r="33" spans="1:10" ht="15" customHeight="1">
      <c r="A33" s="151" t="s">
        <v>218</v>
      </c>
      <c r="B33" s="500">
        <f>'[1]7.11'!G33/'[1]7.8'!G33</f>
        <v>3.8929904267402242</v>
      </c>
      <c r="C33" s="500">
        <v>6.3</v>
      </c>
      <c r="D33" s="500">
        <v>4.4161421617992609</v>
      </c>
      <c r="E33" s="500">
        <v>5.6697812527977565</v>
      </c>
      <c r="F33" s="501">
        <v>6.2035507266668519</v>
      </c>
      <c r="G33" s="501">
        <f>'7.11'!G33/'7.8'!G33</f>
        <v>6.0183159320101201</v>
      </c>
      <c r="H33" s="204">
        <f>'7.11'!H33/'7.8'!H33</f>
        <v>4.0453604060913708</v>
      </c>
      <c r="I33" s="204">
        <f>'7.11'!I33/'7.8'!I33</f>
        <v>5.7033538781717761</v>
      </c>
      <c r="J33" s="158"/>
    </row>
    <row r="34" spans="1:10" ht="15" customHeight="1">
      <c r="A34" s="151" t="s">
        <v>219</v>
      </c>
      <c r="B34" s="500">
        <f>'[1]7.11'!G34/'[1]7.8'!G34</f>
        <v>23.602241847826086</v>
      </c>
      <c r="C34" s="500">
        <v>49.2</v>
      </c>
      <c r="D34" s="500">
        <v>41.356790461833633</v>
      </c>
      <c r="E34" s="500">
        <v>30.208824648155193</v>
      </c>
      <c r="F34" s="501">
        <v>47.809975993598286</v>
      </c>
      <c r="G34" s="501">
        <f>'7.11'!G34/'7.8'!G34</f>
        <v>40.077561475409837</v>
      </c>
      <c r="H34" s="204">
        <f>'7.11'!H34/'7.8'!H34</f>
        <v>6.6653678748598262</v>
      </c>
      <c r="I34" s="204">
        <f>'7.11'!I34/'7.8'!I34</f>
        <v>9.9368099252047948</v>
      </c>
      <c r="J34" s="158"/>
    </row>
    <row r="35" spans="1:10" ht="5.0999999999999996" customHeight="1">
      <c r="A35" s="502"/>
      <c r="B35" s="503"/>
      <c r="C35" s="503"/>
      <c r="D35" s="503"/>
      <c r="E35" s="503"/>
      <c r="F35" s="503"/>
      <c r="G35" s="503"/>
      <c r="H35" s="503"/>
      <c r="I35" s="504"/>
      <c r="J35" s="192"/>
    </row>
    <row r="36" spans="1:10" ht="5.0999999999999996" customHeight="1">
      <c r="A36" s="505"/>
      <c r="B36" s="505"/>
      <c r="C36" s="505"/>
      <c r="D36" s="505"/>
      <c r="E36" s="505"/>
      <c r="F36" s="505"/>
      <c r="G36" s="505"/>
      <c r="H36" s="505"/>
      <c r="I36" s="505"/>
      <c r="J36" s="5"/>
    </row>
    <row r="37" spans="1:10" ht="15" customHeight="1">
      <c r="A37" s="579" t="s">
        <v>194</v>
      </c>
      <c r="B37" s="579"/>
      <c r="C37" s="579"/>
      <c r="D37" s="579"/>
      <c r="E37" s="579"/>
      <c r="F37" s="579"/>
      <c r="G37" s="579"/>
      <c r="H37" s="579"/>
      <c r="I37" s="579"/>
    </row>
    <row r="38" spans="1:10" ht="15" customHeight="1"/>
    <row r="39" spans="1:10" ht="15" customHeight="1"/>
    <row r="40" spans="1:10" ht="15" customHeight="1"/>
    <row r="41" spans="1:10" ht="15" customHeight="1"/>
    <row r="42" spans="1:10" ht="15" customHeight="1"/>
    <row r="43" spans="1:10" ht="15" customHeight="1"/>
    <row r="44" spans="1:10" ht="15" customHeight="1"/>
    <row r="45" spans="1:10" ht="15" customHeight="1"/>
    <row r="46" spans="1:10" ht="15" customHeight="1"/>
    <row r="47" spans="1:10" ht="15" customHeight="1"/>
    <row r="48" spans="1:10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</sheetData>
  <mergeCells count="2">
    <mergeCell ref="A1:I1"/>
    <mergeCell ref="A37:I37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ignoredErrors>
    <ignoredError sqref="B9:B34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1460"/>
  <sheetViews>
    <sheetView showGridLines="0" view="pageBreakPreview" topLeftCell="A22" zoomScaleSheetLayoutView="100" workbookViewId="0">
      <selection sqref="A1:I1"/>
    </sheetView>
  </sheetViews>
  <sheetFormatPr baseColWidth="10" defaultColWidth="12" defaultRowHeight="12"/>
  <cols>
    <col min="1" max="1" width="52" style="5" customWidth="1"/>
    <col min="2" max="3" width="13" style="5" hidden="1" customWidth="1"/>
    <col min="4" max="4" width="15" style="5" hidden="1" customWidth="1"/>
    <col min="5" max="9" width="15" style="5" customWidth="1"/>
    <col min="10" max="16384" width="12" style="27"/>
  </cols>
  <sheetData>
    <row r="1" spans="1:10" s="119" customFormat="1" ht="15" customHeight="1">
      <c r="A1" s="573" t="s">
        <v>228</v>
      </c>
      <c r="B1" s="573"/>
      <c r="C1" s="573"/>
      <c r="D1" s="573"/>
      <c r="E1" s="573"/>
      <c r="F1" s="573"/>
      <c r="G1" s="573"/>
      <c r="H1" s="573"/>
      <c r="I1" s="573"/>
      <c r="J1" s="118"/>
    </row>
    <row r="2" spans="1:10" ht="15" customHeight="1">
      <c r="A2" s="3"/>
      <c r="B2" s="3"/>
      <c r="C2" s="3"/>
      <c r="D2" s="3"/>
      <c r="E2" s="3"/>
      <c r="F2" s="3"/>
      <c r="G2" s="3"/>
      <c r="H2" s="3"/>
      <c r="I2" s="3"/>
    </row>
    <row r="3" spans="1:10" ht="15" customHeight="1">
      <c r="A3" s="6"/>
      <c r="B3" s="57"/>
      <c r="C3" s="57"/>
      <c r="D3" s="57"/>
      <c r="E3" s="57"/>
      <c r="F3" s="57"/>
      <c r="G3" s="488"/>
      <c r="H3" s="576" t="s">
        <v>135</v>
      </c>
      <c r="I3" s="576"/>
    </row>
    <row r="4" spans="1:10" ht="5.0999999999999996" customHeight="1">
      <c r="A4" s="17"/>
      <c r="B4" s="17" t="s">
        <v>10</v>
      </c>
      <c r="C4" s="17" t="s">
        <v>10</v>
      </c>
      <c r="D4" s="17" t="s">
        <v>10</v>
      </c>
      <c r="E4" s="17" t="s">
        <v>10</v>
      </c>
      <c r="F4" s="17" t="s">
        <v>10</v>
      </c>
      <c r="G4" s="17" t="s">
        <v>10</v>
      </c>
      <c r="H4" s="17" t="s">
        <v>10</v>
      </c>
      <c r="I4" s="17" t="s">
        <v>10</v>
      </c>
    </row>
    <row r="5" spans="1:10" ht="5.0999999999999996" customHeight="1">
      <c r="A5" s="329"/>
      <c r="B5" s="329"/>
      <c r="C5" s="329"/>
      <c r="D5" s="329"/>
      <c r="E5" s="329"/>
      <c r="F5" s="329"/>
      <c r="G5" s="329"/>
      <c r="H5" s="329"/>
      <c r="I5" s="329"/>
    </row>
    <row r="6" spans="1:10" s="50" customFormat="1" ht="15" customHeight="1">
      <c r="A6" s="364" t="s">
        <v>17</v>
      </c>
      <c r="B6" s="433">
        <v>2015</v>
      </c>
      <c r="C6" s="433">
        <v>2016</v>
      </c>
      <c r="D6" s="433">
        <v>2017</v>
      </c>
      <c r="E6" s="433">
        <v>2018</v>
      </c>
      <c r="F6" s="433">
        <v>2019</v>
      </c>
      <c r="G6" s="433">
        <v>2020</v>
      </c>
      <c r="H6" s="433">
        <v>2021</v>
      </c>
      <c r="I6" s="433">
        <v>2022</v>
      </c>
    </row>
    <row r="7" spans="1:10" ht="5.0999999999999996" customHeight="1">
      <c r="A7" s="329"/>
      <c r="B7" s="314"/>
      <c r="C7" s="314"/>
      <c r="D7" s="314"/>
      <c r="E7" s="314"/>
      <c r="F7" s="314"/>
      <c r="G7" s="314"/>
      <c r="H7" s="314"/>
      <c r="I7" s="314"/>
    </row>
    <row r="8" spans="1:10" ht="5.0999999999999996" customHeight="1">
      <c r="A8" s="17"/>
      <c r="B8" s="40"/>
      <c r="C8" s="40"/>
      <c r="D8" s="40"/>
      <c r="E8" s="40"/>
      <c r="F8" s="40"/>
      <c r="G8" s="40"/>
      <c r="H8" s="40"/>
      <c r="I8" s="40"/>
    </row>
    <row r="9" spans="1:10" ht="15" customHeight="1">
      <c r="A9" s="151" t="s">
        <v>134</v>
      </c>
      <c r="B9" s="500">
        <f>'[1]7.12'!G9/'[1]7.9'!G9</f>
        <v>4.2122970384836727</v>
      </c>
      <c r="C9" s="500">
        <v>6.5</v>
      </c>
      <c r="D9" s="500">
        <v>4.0915607369849312</v>
      </c>
      <c r="E9" s="500">
        <v>5.1551576309194056</v>
      </c>
      <c r="F9" s="501">
        <v>6.9862775914240824</v>
      </c>
      <c r="G9" s="501">
        <f>'7.12'!G9/'7.9'!G9</f>
        <v>3.8312841234075745</v>
      </c>
      <c r="H9" s="204">
        <f>'7.12'!H9/'7.9'!H9</f>
        <v>3.4296482979548353</v>
      </c>
      <c r="I9" s="204">
        <f>'7.12'!I9/'7.9'!I9</f>
        <v>1.7795603089720737</v>
      </c>
    </row>
    <row r="10" spans="1:10" ht="15" customHeight="1">
      <c r="A10" s="151" t="s">
        <v>29</v>
      </c>
      <c r="B10" s="500">
        <f>'[1]7.12'!G10/'[1]7.9'!G10</f>
        <v>4.2676736144462586</v>
      </c>
      <c r="C10" s="500">
        <v>4.4000000000000004</v>
      </c>
      <c r="D10" s="500">
        <v>3.3255998571059995</v>
      </c>
      <c r="E10" s="500">
        <v>2.4739938031801905</v>
      </c>
      <c r="F10" s="501">
        <v>5.0669723173350354</v>
      </c>
      <c r="G10" s="501">
        <f>'7.12'!G10/'7.9'!G10</f>
        <v>1.2900587540618056</v>
      </c>
      <c r="H10" s="204">
        <f>'7.12'!H10/'7.9'!H10</f>
        <v>6.4433908455725089</v>
      </c>
      <c r="I10" s="204">
        <f>'7.12'!I10/'7.9'!I10</f>
        <v>4.4396325459317589</v>
      </c>
    </row>
    <row r="11" spans="1:10" ht="15" customHeight="1">
      <c r="A11" s="151" t="s">
        <v>198</v>
      </c>
      <c r="B11" s="500">
        <f>'[1]7.12'!G11/'[1]7.9'!G11</f>
        <v>4.2146944958761159</v>
      </c>
      <c r="C11" s="500">
        <v>4.7</v>
      </c>
      <c r="D11" s="500">
        <v>4.2139093782929402</v>
      </c>
      <c r="E11" s="500">
        <v>3.9641256578590416</v>
      </c>
      <c r="F11" s="501">
        <v>6.8753385166419134</v>
      </c>
      <c r="G11" s="501">
        <f>'7.12'!G11/'7.9'!G11</f>
        <v>1.9654823096837131</v>
      </c>
      <c r="H11" s="204">
        <f>'7.12'!H11/'7.9'!H11</f>
        <v>15.192800193283402</v>
      </c>
      <c r="I11" s="411">
        <f>'7.12'!I11/'7.9'!I11</f>
        <v>9.0625714285714292</v>
      </c>
    </row>
    <row r="12" spans="1:10" ht="15" customHeight="1">
      <c r="A12" s="151" t="s">
        <v>127</v>
      </c>
      <c r="B12" s="500">
        <f>'[1]7.12'!G12/'[1]7.9'!G12</f>
        <v>0.79326186830015311</v>
      </c>
      <c r="C12" s="500">
        <v>4.5</v>
      </c>
      <c r="D12" s="500">
        <v>2.0635179153094465</v>
      </c>
      <c r="E12" s="500">
        <v>8.1666666666666679</v>
      </c>
      <c r="F12" s="501">
        <v>3.2033333333333331</v>
      </c>
      <c r="G12" s="501">
        <f>'7.12'!G12/'7.9'!G12</f>
        <v>10.492537313432837</v>
      </c>
      <c r="H12" s="204" t="s">
        <v>209</v>
      </c>
      <c r="I12" s="411">
        <f>'7.12'!I12/'7.9'!I12</f>
        <v>12</v>
      </c>
    </row>
    <row r="13" spans="1:10" ht="15" customHeight="1">
      <c r="A13" s="151" t="s">
        <v>128</v>
      </c>
      <c r="B13" s="500">
        <f>'[1]7.12'!G13/'[1]7.9'!G13</f>
        <v>4.4703779728199322</v>
      </c>
      <c r="C13" s="500">
        <v>3.6</v>
      </c>
      <c r="D13" s="500">
        <v>3.1070918738384465</v>
      </c>
      <c r="E13" s="500">
        <v>1.9698002874275233</v>
      </c>
      <c r="F13" s="501">
        <v>4.2262183638785542</v>
      </c>
      <c r="G13" s="501">
        <f>'7.12'!G13/'7.9'!G13</f>
        <v>1.0809890540877811</v>
      </c>
      <c r="H13" s="204">
        <f>'7.12'!H13/'7.9'!H13</f>
        <v>5.2380100967606227</v>
      </c>
      <c r="I13" s="411">
        <f>'7.12'!I13/'7.9'!I13</f>
        <v>3.7455621301775146</v>
      </c>
    </row>
    <row r="14" spans="1:10" ht="15" customHeight="1">
      <c r="A14" s="151" t="s">
        <v>30</v>
      </c>
      <c r="B14" s="500">
        <f>'[1]7.12'!G14/'[1]7.9'!G14</f>
        <v>4.1764596186420926</v>
      </c>
      <c r="C14" s="500">
        <v>9.8000000000000007</v>
      </c>
      <c r="D14" s="500">
        <v>4.7177182536463489</v>
      </c>
      <c r="E14" s="500">
        <v>7.0907056906137047</v>
      </c>
      <c r="F14" s="501">
        <v>8.2883070866141733</v>
      </c>
      <c r="G14" s="501">
        <f>'7.12'!G14/'7.9'!G14</f>
        <v>11.00515602675336</v>
      </c>
      <c r="H14" s="204">
        <f>'7.12'!H14/'7.9'!H14</f>
        <v>2.3486709867482265</v>
      </c>
      <c r="I14" s="411">
        <f>'7.12'!I14/'7.9'!I14</f>
        <v>1.0011559139784947</v>
      </c>
    </row>
    <row r="15" spans="1:10" ht="15" customHeight="1">
      <c r="A15" s="151" t="s">
        <v>32</v>
      </c>
      <c r="B15" s="500">
        <f>'[1]7.12'!G15/'[1]7.9'!G15</f>
        <v>4.1211710490647873</v>
      </c>
      <c r="C15" s="500">
        <v>10.8</v>
      </c>
      <c r="D15" s="500">
        <v>3.7313310018514709</v>
      </c>
      <c r="E15" s="500">
        <v>0.68509933774834619</v>
      </c>
      <c r="F15" s="501">
        <v>9.3125314544539517</v>
      </c>
      <c r="G15" s="501">
        <f>'7.12'!G15/'7.9'!G15</f>
        <v>11.177869227251943</v>
      </c>
      <c r="H15" s="204">
        <f>'7.12'!H15/'7.9'!H15</f>
        <v>7.598721147847785</v>
      </c>
      <c r="I15" s="411">
        <f>'7.12'!I15/'7.9'!I15</f>
        <v>3.2145348837209302</v>
      </c>
    </row>
    <row r="16" spans="1:10" ht="15" customHeight="1">
      <c r="A16" s="151" t="s">
        <v>31</v>
      </c>
      <c r="B16" s="500">
        <f>'[1]7.12'!G16/'[1]7.9'!G16</f>
        <v>4.1798219584569729</v>
      </c>
      <c r="C16" s="500">
        <v>12</v>
      </c>
      <c r="D16" s="500">
        <v>4.802169930956742</v>
      </c>
      <c r="E16" s="500">
        <v>7.3085004528399624</v>
      </c>
      <c r="F16" s="501">
        <v>8.1999999999999993</v>
      </c>
      <c r="G16" s="501">
        <f>'7.12'!G16/'7.9'!G16</f>
        <v>10.996963518847872</v>
      </c>
      <c r="H16" s="204">
        <f>'7.12'!H16/'7.9'!H16</f>
        <v>2.1706608358142661</v>
      </c>
      <c r="I16" s="411">
        <f>'7.12'!I16/'7.9'!I16</f>
        <v>0.92573471008737096</v>
      </c>
    </row>
    <row r="17" spans="1:9" ht="15" customHeight="1">
      <c r="A17" s="151" t="s">
        <v>33</v>
      </c>
      <c r="B17" s="500">
        <f>'[1]7.12'!G17/'[1]7.9'!G17</f>
        <v>23.705180510789901</v>
      </c>
      <c r="C17" s="500">
        <v>26.3</v>
      </c>
      <c r="D17" s="500">
        <v>30.379285134037371</v>
      </c>
      <c r="E17" s="500">
        <v>34.487809323825743</v>
      </c>
      <c r="F17" s="501">
        <v>38.134157862474311</v>
      </c>
      <c r="G17" s="501">
        <f>'7.12'!G17/'7.9'!G17</f>
        <v>37.170539715529003</v>
      </c>
      <c r="H17" s="204">
        <f>'7.12'!H17/'7.9'!H17</f>
        <v>29.969287168043945</v>
      </c>
      <c r="I17" s="411">
        <f>'7.12'!I17/'7.9'!I17</f>
        <v>14.440585009140767</v>
      </c>
    </row>
    <row r="18" spans="1:9" ht="15" customHeight="1">
      <c r="A18" s="151" t="s">
        <v>129</v>
      </c>
      <c r="B18" s="500">
        <f>'[1]7.12'!G18/'[1]7.9'!G18</f>
        <v>8.6565401695599515</v>
      </c>
      <c r="C18" s="500">
        <v>9.3000000000000007</v>
      </c>
      <c r="D18" s="500">
        <v>11.617974617974619</v>
      </c>
      <c r="E18" s="500">
        <v>7.9308608554412867</v>
      </c>
      <c r="F18" s="501">
        <v>9.7435129740518978</v>
      </c>
      <c r="G18" s="501">
        <f>'7.12'!G18/'7.9'!G18</f>
        <v>3.5426356589147292</v>
      </c>
      <c r="H18" s="204">
        <f>'7.12'!H18/'7.9'!H18</f>
        <v>14.812459230267448</v>
      </c>
      <c r="I18" s="411">
        <f>'7.12'!I18/'7.9'!I18</f>
        <v>8.3709999999999987</v>
      </c>
    </row>
    <row r="19" spans="1:9" ht="15" customHeight="1">
      <c r="A19" s="151" t="s">
        <v>199</v>
      </c>
      <c r="B19" s="500">
        <f>'[1]7.12'!G19/'[1]7.9'!G19</f>
        <v>2.98951048951049</v>
      </c>
      <c r="C19" s="500">
        <v>33.1</v>
      </c>
      <c r="D19" s="500">
        <v>4.5360360360360357</v>
      </c>
      <c r="E19" s="500">
        <v>3.3089108910891154</v>
      </c>
      <c r="F19" s="501">
        <v>5.1923076923076925</v>
      </c>
      <c r="G19" s="501">
        <f>'7.12'!G19/'7.9'!G19</f>
        <v>3.6570512820512819</v>
      </c>
      <c r="H19" s="204" t="s">
        <v>209</v>
      </c>
      <c r="I19" s="411" t="s">
        <v>209</v>
      </c>
    </row>
    <row r="20" spans="1:9" ht="15" customHeight="1">
      <c r="A20" s="151" t="s">
        <v>200</v>
      </c>
      <c r="B20" s="500">
        <f>'[1]7.12'!G20/'[1]7.9'!G20</f>
        <v>1.6666666666666667</v>
      </c>
      <c r="C20" s="167" t="s">
        <v>209</v>
      </c>
      <c r="D20" s="167" t="s">
        <v>209</v>
      </c>
      <c r="E20" s="212" t="s">
        <v>209</v>
      </c>
      <c r="F20" s="204">
        <v>38.241935483870968</v>
      </c>
      <c r="G20" s="204" t="s">
        <v>209</v>
      </c>
      <c r="H20" s="204" t="s">
        <v>209</v>
      </c>
      <c r="I20" s="411" t="s">
        <v>209</v>
      </c>
    </row>
    <row r="21" spans="1:9" ht="15" customHeight="1">
      <c r="A21" s="151" t="s">
        <v>202</v>
      </c>
      <c r="B21" s="500">
        <f>'[1]7.12'!G21/'[1]7.9'!G21</f>
        <v>7.9139587165338243</v>
      </c>
      <c r="C21" s="500">
        <v>13</v>
      </c>
      <c r="D21" s="500">
        <v>7.9246487867177517</v>
      </c>
      <c r="E21" s="500">
        <v>7.2034712950600843</v>
      </c>
      <c r="F21" s="501">
        <v>10.764539007092198</v>
      </c>
      <c r="G21" s="501">
        <f>'7.12'!G21/'7.9'!G21</f>
        <v>5.6415745856353592</v>
      </c>
      <c r="H21" s="204">
        <f>'7.12'!H21/'7.9'!H21</f>
        <v>41.688029020556229</v>
      </c>
      <c r="I21" s="411">
        <f>'7.12'!I21/'7.9'!I21</f>
        <v>2.5366666666666671</v>
      </c>
    </row>
    <row r="22" spans="1:9" ht="15" customHeight="1">
      <c r="A22" s="151" t="s">
        <v>201</v>
      </c>
      <c r="B22" s="500">
        <f>'[1]7.12'!G22/'[1]7.9'!G22</f>
        <v>3.3587115284298386</v>
      </c>
      <c r="C22" s="500">
        <v>5.6</v>
      </c>
      <c r="D22" s="500">
        <v>3.4278674948240164</v>
      </c>
      <c r="E22" s="500">
        <v>4.1098038161784469</v>
      </c>
      <c r="F22" s="501">
        <v>4.720210664911126</v>
      </c>
      <c r="G22" s="501">
        <f>'7.12'!G22/'7.9'!G22</f>
        <v>1.7286575532785868</v>
      </c>
      <c r="H22" s="204">
        <f>'7.12'!H22/'7.9'!H22</f>
        <v>9.3320018796992468</v>
      </c>
      <c r="I22" s="411">
        <f>'7.12'!I22/'7.9'!I22</f>
        <v>4.5202590673575136</v>
      </c>
    </row>
    <row r="23" spans="1:9" ht="15" customHeight="1">
      <c r="A23" s="151" t="s">
        <v>34</v>
      </c>
      <c r="B23" s="500">
        <f>'[1]7.12'!G23/'[1]7.9'!G23</f>
        <v>1.8355753253299973</v>
      </c>
      <c r="C23" s="500">
        <v>2.5</v>
      </c>
      <c r="D23" s="500">
        <v>2.5110564776216893</v>
      </c>
      <c r="E23" s="500">
        <v>3.3840095655718314</v>
      </c>
      <c r="F23" s="501">
        <v>3.3</v>
      </c>
      <c r="G23" s="501">
        <f>'7.12'!G23/'7.9'!G23</f>
        <v>0.66342949314095268</v>
      </c>
      <c r="H23" s="204">
        <f>'7.12'!H23/'7.9'!H23</f>
        <v>7.510837284145274</v>
      </c>
      <c r="I23" s="411">
        <f>'7.12'!I23/'7.9'!I23</f>
        <v>4.1019417475728153</v>
      </c>
    </row>
    <row r="24" spans="1:9" ht="15" customHeight="1">
      <c r="A24" s="151" t="s">
        <v>35</v>
      </c>
      <c r="B24" s="500">
        <f>'[1]7.12'!G24/'[1]7.9'!G24</f>
        <v>1.8578011678892792</v>
      </c>
      <c r="C24" s="500">
        <v>2.9</v>
      </c>
      <c r="D24" s="500">
        <v>2.8117056745782856</v>
      </c>
      <c r="E24" s="500">
        <v>3.5012351610576893</v>
      </c>
      <c r="F24" s="501">
        <v>3.6929123499424441</v>
      </c>
      <c r="G24" s="501">
        <f>'7.12'!G24/'7.9'!G24</f>
        <v>0.66253253822183189</v>
      </c>
      <c r="H24" s="204">
        <f>'7.12'!H24/'7.9'!H24</f>
        <v>10.844911343211075</v>
      </c>
      <c r="I24" s="411">
        <f>'7.12'!I24/'7.9'!I24</f>
        <v>4.8624545454545451</v>
      </c>
    </row>
    <row r="25" spans="1:9" ht="15" customHeight="1">
      <c r="A25" s="151" t="s">
        <v>36</v>
      </c>
      <c r="B25" s="500">
        <f>'[1]7.12'!G25/'[1]7.9'!G25</f>
        <v>1.6389705882352941</v>
      </c>
      <c r="C25" s="500">
        <v>1</v>
      </c>
      <c r="D25" s="500">
        <v>1.099067207565696</v>
      </c>
      <c r="E25" s="500">
        <v>1.5294029974331369</v>
      </c>
      <c r="F25" s="501">
        <v>1.334083937079825</v>
      </c>
      <c r="G25" s="501">
        <f>'7.12'!G25/'7.9'!G25</f>
        <v>0.66429641531146189</v>
      </c>
      <c r="H25" s="204">
        <f>'7.12'!H25/'7.9'!H25</f>
        <v>6.6092233009708732</v>
      </c>
      <c r="I25" s="411">
        <f>'7.12'!I25/'7.9'!I25</f>
        <v>3.2259374999999992</v>
      </c>
    </row>
    <row r="26" spans="1:9" ht="15" customHeight="1">
      <c r="A26" s="151" t="s">
        <v>126</v>
      </c>
      <c r="B26" s="500">
        <f>'[1]7.12'!G26/'[1]7.9'!G26</f>
        <v>0.54361629985820847</v>
      </c>
      <c r="C26" s="500">
        <v>0.6</v>
      </c>
      <c r="D26" s="500">
        <v>0.4039009111617311</v>
      </c>
      <c r="E26" s="500">
        <v>0.53965944519945463</v>
      </c>
      <c r="F26" s="501">
        <v>0.68599851836173131</v>
      </c>
      <c r="G26" s="501">
        <f>'7.12'!G26/'7.9'!G26</f>
        <v>0.82986247544204328</v>
      </c>
      <c r="H26" s="204">
        <f>'7.12'!H26/'7.9'!H26</f>
        <v>0.93891168116856771</v>
      </c>
      <c r="I26" s="411">
        <f>'7.12'!I26/'7.9'!I26</f>
        <v>4.3742857142857146</v>
      </c>
    </row>
    <row r="27" spans="1:9" ht="15" customHeight="1">
      <c r="A27" s="151" t="s">
        <v>130</v>
      </c>
      <c r="B27" s="500">
        <f>'[1]7.12'!G27/'[1]7.9'!G27</f>
        <v>0.79114642451759376</v>
      </c>
      <c r="C27" s="500">
        <v>0.8</v>
      </c>
      <c r="D27" s="500">
        <v>0.3895074542366484</v>
      </c>
      <c r="E27" s="500">
        <v>0.42897047086991225</v>
      </c>
      <c r="F27" s="501">
        <v>1.4141884629165176</v>
      </c>
      <c r="G27" s="501">
        <f>'7.12'!G27/'7.9'!G27</f>
        <v>0.96753246753246758</v>
      </c>
      <c r="H27" s="204">
        <f>'7.12'!H27/'7.9'!H27</f>
        <v>2.5747143716175591</v>
      </c>
      <c r="I27" s="411">
        <f>'7.12'!I27/'7.9'!I27</f>
        <v>1.1113333333333333</v>
      </c>
    </row>
    <row r="28" spans="1:9" ht="15" customHeight="1">
      <c r="A28" s="151" t="s">
        <v>37</v>
      </c>
      <c r="B28" s="500">
        <f>'[1]7.12'!G28/'[1]7.9'!G28</f>
        <v>1.2879571556569196</v>
      </c>
      <c r="C28" s="500">
        <v>1.1000000000000001</v>
      </c>
      <c r="D28" s="500">
        <v>0.96727872063694331</v>
      </c>
      <c r="E28" s="500">
        <v>0.65167615092590059</v>
      </c>
      <c r="F28" s="501">
        <v>1.9</v>
      </c>
      <c r="G28" s="501">
        <f>'7.12'!G28/'7.9'!G28</f>
        <v>1.8853552041538826</v>
      </c>
      <c r="H28" s="204">
        <f>'7.12'!H28/'7.9'!H28</f>
        <v>2.7720677105259584</v>
      </c>
      <c r="I28" s="411">
        <f>'7.12'!I28/'7.9'!I28</f>
        <v>1.6361658841940532</v>
      </c>
    </row>
    <row r="29" spans="1:9" ht="15" customHeight="1">
      <c r="A29" s="151" t="s">
        <v>38</v>
      </c>
      <c r="B29" s="500">
        <f>'[1]7.12'!G29/'[1]7.9'!G29</f>
        <v>1.1716898773643734</v>
      </c>
      <c r="C29" s="500">
        <v>3.3</v>
      </c>
      <c r="D29" s="500">
        <v>1.7534437393592321</v>
      </c>
      <c r="E29" s="500">
        <v>2.3957597173146201</v>
      </c>
      <c r="F29" s="501">
        <v>5.0091954022988512</v>
      </c>
      <c r="G29" s="501">
        <f>'7.12'!G29/'7.9'!G29</f>
        <v>11.6</v>
      </c>
      <c r="H29" s="204">
        <f>'7.12'!H29/'7.9'!H29</f>
        <v>8.9577226606538893</v>
      </c>
      <c r="I29" s="411">
        <f>'7.12'!I29/'7.9'!I29</f>
        <v>0.68055555555555558</v>
      </c>
    </row>
    <row r="30" spans="1:9" ht="15" customHeight="1">
      <c r="A30" s="151" t="s">
        <v>131</v>
      </c>
      <c r="B30" s="500">
        <f>'[1]7.12'!G30/'[1]7.9'!G30</f>
        <v>1.662730627306273</v>
      </c>
      <c r="C30" s="500">
        <v>7.4</v>
      </c>
      <c r="D30" s="500">
        <v>2.6690760527969828</v>
      </c>
      <c r="E30" s="500">
        <v>2.2383720930233815</v>
      </c>
      <c r="F30" s="501">
        <v>2.4461538461538463</v>
      </c>
      <c r="G30" s="204" t="s">
        <v>209</v>
      </c>
      <c r="H30" s="204">
        <f>'7.12'!H30/'7.9'!H30</f>
        <v>58.600000000000009</v>
      </c>
      <c r="I30" s="411">
        <f>'7.12'!I30/'7.9'!I30</f>
        <v>1.0009999999999999</v>
      </c>
    </row>
    <row r="31" spans="1:9" ht="15" customHeight="1">
      <c r="A31" s="151" t="s">
        <v>39</v>
      </c>
      <c r="B31" s="500">
        <f>'[1]7.12'!G31/'[1]7.9'!G31</f>
        <v>1.2908762609526097</v>
      </c>
      <c r="C31" s="500">
        <v>1</v>
      </c>
      <c r="D31" s="500">
        <v>0.93958985205455559</v>
      </c>
      <c r="E31" s="500">
        <v>0.64808431337708683</v>
      </c>
      <c r="F31" s="501">
        <v>1.8714084532801727</v>
      </c>
      <c r="G31" s="501">
        <f>'7.12'!G31/'7.9'!G31</f>
        <v>1.8772280346052774</v>
      </c>
      <c r="H31" s="204">
        <f>'7.12'!H31/'7.9'!H31</f>
        <v>2.7345870876512257</v>
      </c>
      <c r="I31" s="411">
        <f>'7.12'!I31/'7.9'!I31</f>
        <v>1.6650563607085347</v>
      </c>
    </row>
    <row r="32" spans="1:9" ht="15" customHeight="1">
      <c r="A32" s="151" t="s">
        <v>132</v>
      </c>
      <c r="B32" s="500">
        <f>'[1]7.12'!G32/'[1]7.9'!G32</f>
        <v>1.071837407838572</v>
      </c>
      <c r="C32" s="500">
        <v>0.5</v>
      </c>
      <c r="D32" s="500">
        <v>0.60822020883573757</v>
      </c>
      <c r="E32" s="500">
        <v>0.45804215044296509</v>
      </c>
      <c r="F32" s="501">
        <v>1.3951989151005453</v>
      </c>
      <c r="G32" s="501">
        <f>'7.12'!G32/'7.9'!G32</f>
        <v>11.71349288935137</v>
      </c>
      <c r="H32" s="204">
        <f>'7.12'!H32/'7.9'!H32</f>
        <v>1.8877470155796854</v>
      </c>
      <c r="I32" s="411">
        <f>'7.12'!I32/'7.9'!I32</f>
        <v>1.5373969072164948</v>
      </c>
    </row>
    <row r="33" spans="1:9" ht="15" customHeight="1">
      <c r="A33" s="151" t="s">
        <v>218</v>
      </c>
      <c r="B33" s="500">
        <f>'[1]7.12'!G33/'[1]7.9'!G33</f>
        <v>2.2958399768082329</v>
      </c>
      <c r="C33" s="500">
        <v>3.8</v>
      </c>
      <c r="D33" s="500">
        <v>1.6013876454789617</v>
      </c>
      <c r="E33" s="500">
        <v>9.7326558265582399</v>
      </c>
      <c r="F33" s="501">
        <v>6.943155452436196</v>
      </c>
      <c r="G33" s="501">
        <f>'7.12'!G33/'7.9'!G33</f>
        <v>11.793914246196403</v>
      </c>
      <c r="H33" s="204">
        <f>'7.12'!H33/'7.9'!H33</f>
        <v>2.4411237680788429</v>
      </c>
      <c r="I33" s="411">
        <f>'7.12'!I33/'7.9'!I33</f>
        <v>0.93947826086956543</v>
      </c>
    </row>
    <row r="34" spans="1:9" ht="15" customHeight="1">
      <c r="A34" s="151" t="s">
        <v>219</v>
      </c>
      <c r="B34" s="500">
        <f>'[1]7.12'!G34/'[1]7.9'!G34</f>
        <v>7.3467143249931262</v>
      </c>
      <c r="C34" s="500">
        <v>15.5</v>
      </c>
      <c r="D34" s="500">
        <v>23.883966244725737</v>
      </c>
      <c r="E34" s="500">
        <v>25.011627906976486</v>
      </c>
      <c r="F34" s="501">
        <v>26.832585949177876</v>
      </c>
      <c r="G34" s="501">
        <f>'7.12'!G34/'7.9'!G34</f>
        <v>11.998221431747442</v>
      </c>
      <c r="H34" s="204">
        <f>'7.12'!H34/'7.9'!H34</f>
        <v>11.330901511203752</v>
      </c>
      <c r="I34" s="411">
        <f>'7.12'!I34/'7.9'!I34</f>
        <v>4.5751923076923076</v>
      </c>
    </row>
    <row r="35" spans="1:9" ht="5.0999999999999996" customHeight="1">
      <c r="A35" s="502"/>
      <c r="B35" s="503"/>
      <c r="C35" s="503"/>
      <c r="D35" s="503"/>
      <c r="E35" s="503"/>
      <c r="F35" s="503"/>
      <c r="G35" s="503"/>
      <c r="H35" s="503"/>
      <c r="I35" s="503"/>
    </row>
    <row r="36" spans="1:9" ht="5.0999999999999996" customHeight="1">
      <c r="A36" s="505"/>
      <c r="B36" s="505"/>
      <c r="C36" s="505"/>
      <c r="D36" s="505"/>
      <c r="E36" s="505"/>
      <c r="F36" s="505"/>
      <c r="G36" s="505"/>
      <c r="H36" s="505"/>
      <c r="I36" s="505"/>
    </row>
    <row r="37" spans="1:9" ht="15" customHeight="1">
      <c r="A37" s="579" t="s">
        <v>194</v>
      </c>
      <c r="B37" s="579"/>
      <c r="C37" s="579"/>
      <c r="D37" s="579"/>
      <c r="E37" s="579"/>
      <c r="F37" s="579"/>
      <c r="G37" s="579"/>
      <c r="H37" s="579"/>
      <c r="I37" s="579"/>
    </row>
    <row r="38" spans="1:9" ht="15" customHeight="1">
      <c r="A38" s="554" t="s">
        <v>232</v>
      </c>
      <c r="B38" s="554"/>
      <c r="C38" s="554"/>
      <c r="D38" s="554"/>
      <c r="E38" s="554"/>
      <c r="F38" s="554"/>
      <c r="G38" s="554"/>
      <c r="H38" s="554"/>
      <c r="I38" s="554"/>
    </row>
    <row r="39" spans="1:9" ht="15" customHeight="1"/>
    <row r="40" spans="1:9" ht="15" customHeight="1"/>
    <row r="41" spans="1:9" ht="15" customHeight="1"/>
    <row r="42" spans="1:9" ht="15" customHeight="1"/>
    <row r="43" spans="1:9" ht="15" customHeight="1"/>
    <row r="44" spans="1:9" ht="15" customHeight="1"/>
    <row r="45" spans="1:9" ht="15" customHeight="1"/>
    <row r="46" spans="1:9" ht="15" customHeight="1"/>
    <row r="47" spans="1:9" ht="15" customHeight="1"/>
    <row r="48" spans="1:9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</sheetData>
  <mergeCells count="4">
    <mergeCell ref="A1:I1"/>
    <mergeCell ref="H3:I3"/>
    <mergeCell ref="A37:I37"/>
    <mergeCell ref="A38:I38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ignoredErrors>
    <ignoredError sqref="B9:B34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1460"/>
  <sheetViews>
    <sheetView showGridLines="0" view="pageBreakPreview" zoomScaleSheetLayoutView="100" workbookViewId="0">
      <selection sqref="A1:I1"/>
    </sheetView>
  </sheetViews>
  <sheetFormatPr baseColWidth="10" defaultColWidth="12" defaultRowHeight="12"/>
  <cols>
    <col min="1" max="1" width="46.33203125" style="5" customWidth="1"/>
    <col min="2" max="3" width="13" style="5" hidden="1" customWidth="1"/>
    <col min="4" max="4" width="14.1640625" style="5" hidden="1" customWidth="1"/>
    <col min="5" max="9" width="16.33203125" style="5" customWidth="1"/>
    <col min="10" max="16384" width="12" style="27"/>
  </cols>
  <sheetData>
    <row r="1" spans="1:10" ht="15" customHeight="1">
      <c r="A1" s="575" t="s">
        <v>230</v>
      </c>
      <c r="B1" s="575"/>
      <c r="C1" s="575"/>
      <c r="D1" s="575"/>
      <c r="E1" s="575"/>
      <c r="F1" s="575"/>
      <c r="G1" s="575"/>
      <c r="H1" s="575"/>
      <c r="I1" s="575"/>
      <c r="J1" s="118"/>
    </row>
    <row r="2" spans="1:10" ht="15" customHeight="1">
      <c r="A2" s="3"/>
      <c r="B2" s="3"/>
      <c r="C2" s="3"/>
      <c r="D2" s="3"/>
      <c r="E2" s="3"/>
      <c r="F2" s="3"/>
      <c r="G2" s="3"/>
      <c r="H2" s="3"/>
      <c r="I2" s="3"/>
    </row>
    <row r="3" spans="1:10" ht="15" customHeight="1">
      <c r="A3" s="6"/>
      <c r="B3" s="57"/>
      <c r="C3" s="57"/>
      <c r="D3" s="57"/>
      <c r="E3" s="57"/>
      <c r="F3" s="57"/>
      <c r="G3" s="488"/>
      <c r="H3" s="576" t="s">
        <v>135</v>
      </c>
      <c r="I3" s="576"/>
    </row>
    <row r="4" spans="1:10" ht="5.0999999999999996" customHeight="1">
      <c r="A4" s="17"/>
      <c r="B4" s="17" t="s">
        <v>10</v>
      </c>
      <c r="C4" s="17" t="s">
        <v>10</v>
      </c>
      <c r="D4" s="17" t="s">
        <v>10</v>
      </c>
      <c r="E4" s="17" t="s">
        <v>10</v>
      </c>
      <c r="F4" s="17" t="s">
        <v>10</v>
      </c>
      <c r="G4" s="17" t="s">
        <v>10</v>
      </c>
      <c r="H4" s="17" t="s">
        <v>10</v>
      </c>
      <c r="I4" s="17" t="s">
        <v>10</v>
      </c>
    </row>
    <row r="5" spans="1:10" ht="5.0999999999999996" customHeight="1">
      <c r="A5" s="329"/>
      <c r="B5" s="329"/>
      <c r="C5" s="329"/>
      <c r="D5" s="329"/>
      <c r="E5" s="329"/>
      <c r="F5" s="329"/>
      <c r="G5" s="329"/>
      <c r="H5" s="329"/>
      <c r="I5" s="329"/>
    </row>
    <row r="6" spans="1:10" s="50" customFormat="1" ht="15" customHeight="1">
      <c r="A6" s="364" t="s">
        <v>17</v>
      </c>
      <c r="B6" s="433">
        <v>2015</v>
      </c>
      <c r="C6" s="433">
        <v>2016</v>
      </c>
      <c r="D6" s="433">
        <v>2017</v>
      </c>
      <c r="E6" s="433">
        <v>2018</v>
      </c>
      <c r="F6" s="433">
        <v>2019</v>
      </c>
      <c r="G6" s="433">
        <v>2020</v>
      </c>
      <c r="H6" s="433">
        <v>2021</v>
      </c>
      <c r="I6" s="433">
        <v>2022</v>
      </c>
    </row>
    <row r="7" spans="1:10" ht="5.0999999999999996" customHeight="1">
      <c r="A7" s="329"/>
      <c r="B7" s="314"/>
      <c r="C7" s="314"/>
      <c r="D7" s="314"/>
      <c r="E7" s="314"/>
      <c r="F7" s="314"/>
      <c r="G7" s="314"/>
      <c r="H7" s="314"/>
      <c r="I7" s="314"/>
    </row>
    <row r="8" spans="1:10" ht="5.0999999999999996" customHeight="1">
      <c r="A8" s="17"/>
      <c r="B8" s="40"/>
      <c r="C8" s="40"/>
      <c r="D8" s="40"/>
      <c r="E8" s="40"/>
      <c r="F8" s="40"/>
      <c r="G8" s="40"/>
      <c r="H8" s="40"/>
      <c r="I8" s="40"/>
    </row>
    <row r="9" spans="1:10" ht="15" customHeight="1">
      <c r="A9" s="151" t="s">
        <v>134</v>
      </c>
      <c r="B9" s="500">
        <f>'[1]7.13'!G9/'[1]7.10'!G9</f>
        <v>4.2144925062404051</v>
      </c>
      <c r="C9" s="500">
        <v>4.7</v>
      </c>
      <c r="D9" s="500">
        <v>4.388964197342121</v>
      </c>
      <c r="E9" s="500">
        <v>3.4909116884384428</v>
      </c>
      <c r="F9" s="501">
        <v>5.7971552040577974</v>
      </c>
      <c r="G9" s="501">
        <v>2.9627772894396078</v>
      </c>
      <c r="H9" s="204">
        <f>'7.13'!H9/'7.10'!H9</f>
        <v>3.8852600994938151</v>
      </c>
      <c r="I9" s="204">
        <f>'7.13'!I9/'7.10'!I9</f>
        <v>3.1502413752502059</v>
      </c>
      <c r="J9" s="243"/>
    </row>
    <row r="10" spans="1:10" ht="15" customHeight="1">
      <c r="A10" s="151" t="s">
        <v>29</v>
      </c>
      <c r="B10" s="500">
        <f>'[1]7.13'!G10/'[1]7.10'!G10</f>
        <v>4.2178971019890179</v>
      </c>
      <c r="C10" s="500">
        <v>3.4</v>
      </c>
      <c r="D10" s="500">
        <v>4.4377868164601448</v>
      </c>
      <c r="E10" s="500">
        <v>4.6348302095092864</v>
      </c>
      <c r="F10" s="501">
        <v>4.5281290955432452</v>
      </c>
      <c r="G10" s="501">
        <v>1.9116059314973934</v>
      </c>
      <c r="H10" s="204">
        <f>'7.13'!H10/'7.10'!H10</f>
        <v>5.9443772801413965</v>
      </c>
      <c r="I10" s="204">
        <f>'7.13'!I10/'7.10'!I10</f>
        <v>2.598627536866696</v>
      </c>
      <c r="J10" s="243"/>
    </row>
    <row r="11" spans="1:10" ht="15" customHeight="1">
      <c r="A11" s="151" t="s">
        <v>198</v>
      </c>
      <c r="B11" s="500">
        <f>'[1]7.13'!G11/'[1]7.10'!G11</f>
        <v>3.7280940581439226</v>
      </c>
      <c r="C11" s="500">
        <v>3.5</v>
      </c>
      <c r="D11" s="500">
        <v>4.0711626351577301</v>
      </c>
      <c r="E11" s="500">
        <v>4.4722667686637232</v>
      </c>
      <c r="F11" s="501">
        <v>5.3299393824588002</v>
      </c>
      <c r="G11" s="501">
        <v>1.8106760310435508</v>
      </c>
      <c r="H11" s="204">
        <f>'7.13'!H11/'7.10'!H11</f>
        <v>10.113304775303099</v>
      </c>
      <c r="I11" s="204">
        <f>'7.13'!I11/'7.10'!I11</f>
        <v>3.4283727399165507</v>
      </c>
      <c r="J11" s="243"/>
    </row>
    <row r="12" spans="1:10" ht="15" customHeight="1">
      <c r="A12" s="151" t="s">
        <v>127</v>
      </c>
      <c r="B12" s="500">
        <f>'[1]7.13'!G12/'[1]7.10'!G12</f>
        <v>3.1557230185497476</v>
      </c>
      <c r="C12" s="500">
        <v>6.8</v>
      </c>
      <c r="D12" s="500">
        <v>8.1219541471612082</v>
      </c>
      <c r="E12" s="500">
        <v>7.1671664548919951</v>
      </c>
      <c r="F12" s="501">
        <v>6.252057981388691</v>
      </c>
      <c r="G12" s="501">
        <v>1.9675485008818341</v>
      </c>
      <c r="H12" s="204">
        <f>'7.13'!H12/'7.10'!H12</f>
        <v>8.7390946502057592</v>
      </c>
      <c r="I12" s="204">
        <f>'7.13'!I12/'7.10'!I12</f>
        <v>20.3125</v>
      </c>
      <c r="J12" s="243"/>
    </row>
    <row r="13" spans="1:10" ht="15" customHeight="1">
      <c r="A13" s="151" t="s">
        <v>128</v>
      </c>
      <c r="B13" s="500">
        <f>'[1]7.13'!G13/'[1]7.10'!G13</f>
        <v>4.4506080528201801</v>
      </c>
      <c r="C13" s="500">
        <v>3.3</v>
      </c>
      <c r="D13" s="500">
        <v>4.440323048424518</v>
      </c>
      <c r="E13" s="500">
        <v>4.030404899507575</v>
      </c>
      <c r="F13" s="501">
        <v>4.2789463238732113</v>
      </c>
      <c r="G13" s="501">
        <v>1.9460221255519168</v>
      </c>
      <c r="H13" s="204">
        <f>'7.13'!H13/'7.10'!H13</f>
        <v>5.4324156063612765</v>
      </c>
      <c r="I13" s="204">
        <f>'7.13'!I13/'7.10'!I13</f>
        <v>2.1326129666011786</v>
      </c>
      <c r="J13" s="243"/>
    </row>
    <row r="14" spans="1:10" ht="15" customHeight="1">
      <c r="A14" s="151" t="s">
        <v>30</v>
      </c>
      <c r="B14" s="500">
        <f>'[1]7.13'!G14/'[1]7.10'!G14</f>
        <v>4.2104422140097437</v>
      </c>
      <c r="C14" s="500">
        <v>7.9</v>
      </c>
      <c r="D14" s="500">
        <v>4.3159844159219771</v>
      </c>
      <c r="E14" s="500">
        <v>5.6835231645452815</v>
      </c>
      <c r="F14" s="501">
        <v>7.8902312340587306</v>
      </c>
      <c r="G14" s="501">
        <v>7.0190677382319171</v>
      </c>
      <c r="H14" s="204">
        <f>'7.13'!H14/'7.10'!H14</f>
        <v>2.5680858664929445</v>
      </c>
      <c r="I14" s="204">
        <f>'7.13'!I14/'7.10'!I14</f>
        <v>5.4482968369829683</v>
      </c>
      <c r="J14" s="243"/>
    </row>
    <row r="15" spans="1:10" ht="15" customHeight="1">
      <c r="A15" s="151" t="s">
        <v>32</v>
      </c>
      <c r="B15" s="500">
        <f>'[1]7.13'!G15/'[1]7.10'!G15</f>
        <v>4.7648540524522156</v>
      </c>
      <c r="C15" s="500">
        <v>8</v>
      </c>
      <c r="D15" s="500">
        <v>4.5218951105851026</v>
      </c>
      <c r="E15" s="500">
        <v>4.3962581696880045</v>
      </c>
      <c r="F15" s="501">
        <v>9.3127537682852228</v>
      </c>
      <c r="G15" s="501">
        <v>8.3540892870147836</v>
      </c>
      <c r="H15" s="204">
        <f>'7.13'!H15/'7.10'!H15</f>
        <v>3.5607305138063614</v>
      </c>
      <c r="I15" s="204">
        <f>'7.13'!I15/'7.10'!I15</f>
        <v>7.6576576576576576</v>
      </c>
      <c r="J15" s="243"/>
    </row>
    <row r="16" spans="1:10" ht="15" customHeight="1">
      <c r="A16" s="151" t="s">
        <v>31</v>
      </c>
      <c r="B16" s="500">
        <f>'[1]7.13'!G16/'[1]7.10'!G16</f>
        <v>4.1589205638147</v>
      </c>
      <c r="C16" s="500">
        <v>7.6</v>
      </c>
      <c r="D16" s="500">
        <v>4.2989541559986906</v>
      </c>
      <c r="E16" s="500">
        <v>5.9534759560295631</v>
      </c>
      <c r="F16" s="501">
        <v>7.767470226661545</v>
      </c>
      <c r="G16" s="501">
        <v>6.9292173768129439</v>
      </c>
      <c r="H16" s="204">
        <f>'7.13'!H16/'7.10'!H16</f>
        <v>2.5179284583645165</v>
      </c>
      <c r="I16" s="204">
        <f>'7.13'!I16/'7.10'!I16</f>
        <v>5.2883235485975213</v>
      </c>
      <c r="J16" s="243"/>
    </row>
    <row r="17" spans="1:10" ht="15" customHeight="1">
      <c r="A17" s="151" t="s">
        <v>33</v>
      </c>
      <c r="B17" s="500">
        <f>'[1]7.13'!G17/'[1]7.10'!G17</f>
        <v>5.4152686000978951</v>
      </c>
      <c r="C17" s="500">
        <v>4.9000000000000004</v>
      </c>
      <c r="D17" s="500">
        <v>6.3279866016604025</v>
      </c>
      <c r="E17" s="500">
        <v>6.4744244429863391</v>
      </c>
      <c r="F17" s="501">
        <v>5.250996755953536</v>
      </c>
      <c r="G17" s="501">
        <v>2.5227967823310977</v>
      </c>
      <c r="H17" s="204">
        <f>'7.13'!H17/'7.10'!H17</f>
        <v>10.277491716665175</v>
      </c>
      <c r="I17" s="204">
        <f>'7.13'!I17/'7.10'!I17</f>
        <v>19.245016865992028</v>
      </c>
      <c r="J17" s="243"/>
    </row>
    <row r="18" spans="1:10" ht="15" customHeight="1">
      <c r="A18" s="151" t="s">
        <v>129</v>
      </c>
      <c r="B18" s="500">
        <f>'[1]7.13'!G18/'[1]7.10'!G18</f>
        <v>8.3197236180904515</v>
      </c>
      <c r="C18" s="500">
        <v>6.3</v>
      </c>
      <c r="D18" s="500">
        <v>9.6168246686314092</v>
      </c>
      <c r="E18" s="500">
        <v>8.6899557986344007</v>
      </c>
      <c r="F18" s="501">
        <v>5.497056607984824</v>
      </c>
      <c r="G18" s="501">
        <v>2.3757645065257957</v>
      </c>
      <c r="H18" s="204">
        <f>'7.13'!H18/'7.10'!H18</f>
        <v>5.1089494504723394</v>
      </c>
      <c r="I18" s="204">
        <f>'7.13'!I18/'7.10'!I18</f>
        <v>4.2992125984251972</v>
      </c>
      <c r="J18" s="243"/>
    </row>
    <row r="19" spans="1:10" ht="15" customHeight="1">
      <c r="A19" s="151" t="s">
        <v>199</v>
      </c>
      <c r="B19" s="500">
        <f>'[1]7.13'!G19/'[1]7.10'!G19</f>
        <v>4.3035559410234168</v>
      </c>
      <c r="C19" s="500">
        <v>4.8</v>
      </c>
      <c r="D19" s="500">
        <v>5.8149548414198691</v>
      </c>
      <c r="E19" s="500">
        <v>4.0824314827828525</v>
      </c>
      <c r="F19" s="501">
        <v>4.234175139389964</v>
      </c>
      <c r="G19" s="501">
        <v>3.3960945529290849</v>
      </c>
      <c r="H19" s="204">
        <f>'7.13'!H19/'7.10'!H19</f>
        <v>4.316029900332226</v>
      </c>
      <c r="I19" s="204">
        <f>'7.13'!I19/'7.10'!I19</f>
        <v>2.7407407407407409</v>
      </c>
      <c r="J19" s="243"/>
    </row>
    <row r="20" spans="1:10" ht="15" customHeight="1">
      <c r="A20" s="151" t="s">
        <v>200</v>
      </c>
      <c r="B20" s="500">
        <f>'[1]7.13'!G20/'[1]7.10'!G20</f>
        <v>4.379084967320261</v>
      </c>
      <c r="C20" s="500">
        <v>1.8</v>
      </c>
      <c r="D20" s="500">
        <v>4.0095518001469506</v>
      </c>
      <c r="E20" s="500">
        <v>4.3312232270347453</v>
      </c>
      <c r="F20" s="501">
        <v>1.1027557216254094</v>
      </c>
      <c r="G20" s="501">
        <v>2.056651814131127</v>
      </c>
      <c r="H20" s="204">
        <f>'7.13'!H20/'7.10'!H20</f>
        <v>0.75943633618520334</v>
      </c>
      <c r="I20" s="204">
        <f>'7.13'!I20/'7.10'!I20</f>
        <v>0.20512820512820512</v>
      </c>
      <c r="J20" s="243"/>
    </row>
    <row r="21" spans="1:10" ht="15" customHeight="1">
      <c r="A21" s="151" t="s">
        <v>202</v>
      </c>
      <c r="B21" s="500">
        <f>'[1]7.13'!G21/'[1]7.10'!G21</f>
        <v>6.8025205226037695</v>
      </c>
      <c r="C21" s="500">
        <v>2.7</v>
      </c>
      <c r="D21" s="500">
        <v>6.4840877914951989</v>
      </c>
      <c r="E21" s="500">
        <v>6.0353402694866096</v>
      </c>
      <c r="F21" s="501">
        <v>7.9895420694026313</v>
      </c>
      <c r="G21" s="501">
        <v>3.2699036651533606</v>
      </c>
      <c r="H21" s="204">
        <f>'7.13'!H21/'7.10'!H21</f>
        <v>7.3787896056530657</v>
      </c>
      <c r="I21" s="204">
        <f>'7.13'!I21/'7.10'!I21</f>
        <v>35.5</v>
      </c>
      <c r="J21" s="243"/>
    </row>
    <row r="22" spans="1:10" ht="15" customHeight="1">
      <c r="A22" s="151" t="s">
        <v>201</v>
      </c>
      <c r="B22" s="500">
        <f>'[1]7.13'!G22/'[1]7.10'!G22</f>
        <v>3.3751858450574428</v>
      </c>
      <c r="C22" s="500">
        <v>2.2000000000000002</v>
      </c>
      <c r="D22" s="500">
        <v>3.7124962509482891</v>
      </c>
      <c r="E22" s="500">
        <v>3.6661194072937673</v>
      </c>
      <c r="F22" s="501">
        <v>3.9565792470699197</v>
      </c>
      <c r="G22" s="501">
        <v>1.6926077029934659</v>
      </c>
      <c r="H22" s="204">
        <f>'7.13'!H22/'7.10'!H22</f>
        <v>9.6055255619215494</v>
      </c>
      <c r="I22" s="204">
        <f>'7.13'!I22/'7.10'!I22</f>
        <v>6.001229256299939</v>
      </c>
      <c r="J22" s="243"/>
    </row>
    <row r="23" spans="1:10" ht="15" customHeight="1">
      <c r="A23" s="151" t="s">
        <v>34</v>
      </c>
      <c r="B23" s="500">
        <f>'[1]7.13'!G23/'[1]7.10'!G23</f>
        <v>2.7230288282807797</v>
      </c>
      <c r="C23" s="500">
        <v>3</v>
      </c>
      <c r="D23" s="500">
        <v>3.6408073097256608</v>
      </c>
      <c r="E23" s="500">
        <v>3.0711768219589319</v>
      </c>
      <c r="F23" s="501">
        <v>3.6614653507830939</v>
      </c>
      <c r="G23" s="501">
        <v>1.0317685781573644</v>
      </c>
      <c r="H23" s="204">
        <f>'7.13'!H23/'7.10'!H23</f>
        <v>3.8893113504255972</v>
      </c>
      <c r="I23" s="204">
        <f>'7.13'!I23/'7.10'!I23</f>
        <v>0.85951327433628322</v>
      </c>
      <c r="J23" s="243"/>
    </row>
    <row r="24" spans="1:10" ht="15" customHeight="1">
      <c r="A24" s="151" t="s">
        <v>35</v>
      </c>
      <c r="B24" s="500">
        <f>'[1]7.13'!G24/'[1]7.10'!G24</f>
        <v>2.9944714923581182</v>
      </c>
      <c r="C24" s="500">
        <v>3.3</v>
      </c>
      <c r="D24" s="500">
        <v>4.1778876863714505</v>
      </c>
      <c r="E24" s="500">
        <v>3.2347118231522338</v>
      </c>
      <c r="F24" s="501">
        <v>4.2604683827109744</v>
      </c>
      <c r="G24" s="501">
        <v>1.097541063963793</v>
      </c>
      <c r="H24" s="204">
        <f>'7.13'!H24/'7.10'!H24</f>
        <v>3.8990505771109922</v>
      </c>
      <c r="I24" s="204">
        <f>'7.13'!I24/'7.10'!I24</f>
        <v>0.46084877465630603</v>
      </c>
      <c r="J24" s="243"/>
    </row>
    <row r="25" spans="1:10" ht="15" customHeight="1">
      <c r="A25" s="151" t="s">
        <v>36</v>
      </c>
      <c r="B25" s="500">
        <f>'[1]7.13'!G25/'[1]7.10'!G25</f>
        <v>1.6527968895839902</v>
      </c>
      <c r="C25" s="500">
        <v>1.4</v>
      </c>
      <c r="D25" s="500">
        <v>1.6941713193998382</v>
      </c>
      <c r="E25" s="500">
        <v>1.6428740273029419</v>
      </c>
      <c r="F25" s="501">
        <v>1.3805958987477569</v>
      </c>
      <c r="G25" s="501">
        <v>0.78621719798497247</v>
      </c>
      <c r="H25" s="204">
        <f>'7.13'!H25/'7.10'!H25</f>
        <v>7.9100568538147584</v>
      </c>
      <c r="I25" s="204">
        <f>'7.13'!I25/'7.10'!I25</f>
        <v>1.763669227293267</v>
      </c>
      <c r="J25" s="243"/>
    </row>
    <row r="26" spans="1:10" ht="15" customHeight="1">
      <c r="A26" s="151" t="s">
        <v>126</v>
      </c>
      <c r="B26" s="500">
        <f>'[1]7.13'!G26/'[1]7.10'!G26</f>
        <v>0.7582658331068225</v>
      </c>
      <c r="C26" s="500">
        <v>0.9</v>
      </c>
      <c r="D26" s="500">
        <v>1.4034528205702066</v>
      </c>
      <c r="E26" s="500">
        <v>1.2526846171976025</v>
      </c>
      <c r="F26" s="501">
        <v>1.4833921177733478</v>
      </c>
      <c r="G26" s="501">
        <v>0.48767817367975347</v>
      </c>
      <c r="H26" s="204">
        <f>'7.13'!H26/'7.10'!H26</f>
        <v>0.54494026526273154</v>
      </c>
      <c r="I26" s="204">
        <f>'7.13'!I26/'7.10'!I26</f>
        <v>0.1595217264508603</v>
      </c>
      <c r="J26" s="243"/>
    </row>
    <row r="27" spans="1:10" ht="15" customHeight="1">
      <c r="A27" s="151" t="s">
        <v>130</v>
      </c>
      <c r="B27" s="500">
        <f>'[1]7.13'!G27/'[1]7.10'!G27</f>
        <v>0.81533603350037753</v>
      </c>
      <c r="C27" s="500">
        <v>1</v>
      </c>
      <c r="D27" s="500">
        <v>1.8673689406141216</v>
      </c>
      <c r="E27" s="500">
        <v>1.6277760235764656</v>
      </c>
      <c r="F27" s="501">
        <v>2.2532551253170121</v>
      </c>
      <c r="G27" s="501">
        <v>0.48286309224225554</v>
      </c>
      <c r="H27" s="204">
        <f>'7.13'!H27/'7.10'!H27</f>
        <v>0.58466135458167334</v>
      </c>
      <c r="I27" s="204">
        <f>'7.13'!I27/'7.10'!I27</f>
        <v>9.2958723551855707E-2</v>
      </c>
      <c r="J27" s="243"/>
    </row>
    <row r="28" spans="1:10" ht="15" customHeight="1">
      <c r="A28" s="151" t="s">
        <v>37</v>
      </c>
      <c r="B28" s="500">
        <f>'[1]7.13'!G28/'[1]7.10'!G28</f>
        <v>4.4041489505943217</v>
      </c>
      <c r="C28" s="500">
        <v>7.3</v>
      </c>
      <c r="D28" s="500">
        <v>5.5329724398000284</v>
      </c>
      <c r="E28" s="506">
        <v>4.4582585989598851</v>
      </c>
      <c r="F28" s="506">
        <v>6.2813627408336101</v>
      </c>
      <c r="G28" s="506">
        <v>9.6878620767925234</v>
      </c>
      <c r="H28" s="204">
        <f>'7.13'!H28/'7.10'!H28</f>
        <v>3.5299219153564363</v>
      </c>
      <c r="I28" s="204">
        <f>'7.13'!I28/'7.10'!I28</f>
        <v>6.4389596602972397</v>
      </c>
      <c r="J28" s="243"/>
    </row>
    <row r="29" spans="1:10" ht="15" customHeight="1">
      <c r="A29" s="151" t="s">
        <v>38</v>
      </c>
      <c r="B29" s="500">
        <f>'[1]7.13'!G29/'[1]7.10'!G29</f>
        <v>3.0242274245848484</v>
      </c>
      <c r="C29" s="500">
        <v>3.8</v>
      </c>
      <c r="D29" s="500">
        <v>4.0341341297378008</v>
      </c>
      <c r="E29" s="506">
        <v>1.8051575647909188</v>
      </c>
      <c r="F29" s="506">
        <v>2.514307827043321</v>
      </c>
      <c r="G29" s="506">
        <v>1.1195808486568366</v>
      </c>
      <c r="H29" s="204">
        <f>'7.13'!H29/'7.10'!H29</f>
        <v>1.1376038229605188</v>
      </c>
      <c r="I29" s="204">
        <f>'7.13'!I29/'7.10'!I29</f>
        <v>0.5266903914590747</v>
      </c>
      <c r="J29" s="243"/>
    </row>
    <row r="30" spans="1:10" ht="15" customHeight="1">
      <c r="A30" s="151" t="s">
        <v>131</v>
      </c>
      <c r="B30" s="500">
        <f>'[1]7.13'!G30/'[1]7.10'!G30</f>
        <v>1.4933528682963284</v>
      </c>
      <c r="C30" s="500">
        <v>2.2999999999999998</v>
      </c>
      <c r="D30" s="500">
        <v>3.4947942032037709</v>
      </c>
      <c r="E30" s="506">
        <v>0.90437209569983734</v>
      </c>
      <c r="F30" s="506">
        <v>2.4034314965551107</v>
      </c>
      <c r="G30" s="506">
        <v>0.99233792025239798</v>
      </c>
      <c r="H30" s="204">
        <f>'7.13'!H30/'7.10'!H30</f>
        <v>0.83491651047878701</v>
      </c>
      <c r="I30" s="204">
        <f>'7.13'!I30/'7.10'!I30</f>
        <v>0.31343283582089554</v>
      </c>
      <c r="J30" s="243"/>
    </row>
    <row r="31" spans="1:10" ht="15" customHeight="1">
      <c r="A31" s="151" t="s">
        <v>39</v>
      </c>
      <c r="B31" s="500">
        <f>'[1]7.13'!G31/'[1]7.10'!G31</f>
        <v>4.9489363456064543</v>
      </c>
      <c r="C31" s="500">
        <v>9.6</v>
      </c>
      <c r="D31" s="500">
        <v>6.0729334776307384</v>
      </c>
      <c r="E31" s="506">
        <v>5.4264126411769196</v>
      </c>
      <c r="F31" s="506">
        <v>7.5454992806640453</v>
      </c>
      <c r="G31" s="506">
        <v>9.7318575904426687</v>
      </c>
      <c r="H31" s="204">
        <f>'7.13'!H31/'7.10'!H31</f>
        <v>3.7083855328424038</v>
      </c>
      <c r="I31" s="204">
        <f>'7.13'!I31/'7.10'!I31</f>
        <v>7.4759825327510914</v>
      </c>
      <c r="J31" s="243"/>
    </row>
    <row r="32" spans="1:10" ht="15" customHeight="1">
      <c r="A32" s="151" t="s">
        <v>132</v>
      </c>
      <c r="B32" s="500">
        <f>'[1]7.13'!G32/'[1]7.10'!G32</f>
        <v>5.1867539107389948</v>
      </c>
      <c r="C32" s="500">
        <v>9.9</v>
      </c>
      <c r="D32" s="500">
        <v>6.4294553427570049</v>
      </c>
      <c r="E32" s="506">
        <v>3.8888317825116405</v>
      </c>
      <c r="F32" s="506">
        <v>5.1590997227927557</v>
      </c>
      <c r="G32" s="506">
        <v>3.5549963254125556</v>
      </c>
      <c r="H32" s="204">
        <f>'7.13'!H32/'7.10'!H32</f>
        <v>3.4806800396011957</v>
      </c>
      <c r="I32" s="204">
        <f>'7.13'!I32/'7.10'!I32</f>
        <v>7.5039840637450199</v>
      </c>
      <c r="J32" s="243"/>
    </row>
    <row r="33" spans="1:10" ht="15" customHeight="1">
      <c r="A33" s="151" t="s">
        <v>218</v>
      </c>
      <c r="B33" s="500">
        <f>'[1]7.13'!G33/'[1]7.10'!G33</f>
        <v>4.0573392785242399</v>
      </c>
      <c r="C33" s="500">
        <v>6.6</v>
      </c>
      <c r="D33" s="500">
        <v>4.7072877118251686</v>
      </c>
      <c r="E33" s="506">
        <v>5.5782856794116755</v>
      </c>
      <c r="F33" s="506">
        <v>6.1660340718510005</v>
      </c>
      <c r="G33" s="506">
        <v>5.8655815654718371</v>
      </c>
      <c r="H33" s="204">
        <f>'7.13'!H33/'7.10'!H33</f>
        <v>4.2350897641609393</v>
      </c>
      <c r="I33" s="204">
        <f>'7.13'!I33/'7.10'!I33</f>
        <v>9.7555555555555564</v>
      </c>
      <c r="J33" s="243"/>
    </row>
    <row r="34" spans="1:10" ht="15" customHeight="1">
      <c r="A34" s="151" t="s">
        <v>219</v>
      </c>
      <c r="B34" s="500">
        <f>'[1]7.13'!G34/'[1]7.10'!G34</f>
        <v>26.571026864172733</v>
      </c>
      <c r="C34" s="500">
        <v>53.8</v>
      </c>
      <c r="D34" s="500">
        <v>42.570643411988861</v>
      </c>
      <c r="E34" s="506">
        <v>30.266119728239971</v>
      </c>
      <c r="F34" s="506">
        <v>49.422416269316933</v>
      </c>
      <c r="G34" s="506">
        <v>48.485288243908933</v>
      </c>
      <c r="H34" s="204">
        <f>'7.13'!H34/'7.10'!H34</f>
        <v>6.2982470527934389</v>
      </c>
      <c r="I34" s="204">
        <f>'7.13'!I34/'7.10'!I34</f>
        <v>10.912280701754385</v>
      </c>
      <c r="J34" s="243"/>
    </row>
    <row r="35" spans="1:10" ht="5.0999999999999996" customHeight="1">
      <c r="A35" s="502"/>
      <c r="B35" s="503"/>
      <c r="C35" s="503"/>
      <c r="D35" s="503"/>
      <c r="E35" s="503"/>
      <c r="F35" s="503"/>
      <c r="G35" s="503"/>
      <c r="H35" s="507"/>
      <c r="I35" s="504"/>
    </row>
    <row r="36" spans="1:10" ht="5.0999999999999996" customHeight="1">
      <c r="A36" s="505"/>
      <c r="B36" s="505"/>
      <c r="C36" s="505"/>
      <c r="D36" s="505"/>
      <c r="E36" s="505"/>
      <c r="F36" s="505"/>
      <c r="G36" s="505"/>
      <c r="H36" s="505"/>
      <c r="I36" s="505"/>
    </row>
    <row r="37" spans="1:10" ht="15" customHeight="1">
      <c r="A37" s="579" t="s">
        <v>194</v>
      </c>
      <c r="B37" s="579"/>
      <c r="C37" s="579"/>
      <c r="D37" s="579"/>
      <c r="E37" s="579"/>
      <c r="F37" s="579"/>
      <c r="G37" s="579"/>
      <c r="H37" s="579"/>
      <c r="I37" s="579"/>
    </row>
    <row r="38" spans="1:10" ht="15" customHeight="1">
      <c r="A38" s="554" t="s">
        <v>246</v>
      </c>
      <c r="B38" s="554"/>
      <c r="C38" s="554"/>
      <c r="D38" s="554"/>
      <c r="E38" s="554"/>
      <c r="F38" s="554"/>
      <c r="G38" s="554"/>
      <c r="H38" s="554"/>
      <c r="I38" s="554"/>
    </row>
    <row r="39" spans="1:10" ht="15" customHeight="1">
      <c r="A39" s="554" t="s">
        <v>247</v>
      </c>
      <c r="B39" s="554"/>
      <c r="C39" s="554"/>
      <c r="D39" s="554"/>
      <c r="E39" s="554"/>
      <c r="F39" s="554"/>
      <c r="G39" s="554"/>
      <c r="H39" s="554"/>
      <c r="I39" s="554"/>
    </row>
    <row r="40" spans="1:10" ht="15" customHeight="1"/>
    <row r="41" spans="1:10" ht="15" customHeight="1"/>
    <row r="42" spans="1:10" ht="15" customHeight="1"/>
    <row r="43" spans="1:10" ht="15" customHeight="1">
      <c r="A43" s="94"/>
    </row>
    <row r="44" spans="1:10" ht="15" customHeight="1">
      <c r="A44" s="94"/>
    </row>
    <row r="45" spans="1:10" ht="15" customHeight="1">
      <c r="A45" s="94"/>
    </row>
    <row r="46" spans="1:10" ht="15" customHeight="1"/>
    <row r="47" spans="1:10" ht="15" customHeight="1"/>
    <row r="48" spans="1:10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</sheetData>
  <mergeCells count="5">
    <mergeCell ref="A1:I1"/>
    <mergeCell ref="H3:I3"/>
    <mergeCell ref="A37:I37"/>
    <mergeCell ref="A38:I38"/>
    <mergeCell ref="A39:I39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ignoredErrors>
    <ignoredError sqref="B9:B11 B13:B34 B12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54"/>
  <sheetViews>
    <sheetView showGridLines="0" view="pageBreakPreview" topLeftCell="A31" zoomScaleSheetLayoutView="100" workbookViewId="0">
      <selection sqref="A1:I1"/>
    </sheetView>
  </sheetViews>
  <sheetFormatPr baseColWidth="10" defaultColWidth="12" defaultRowHeight="12"/>
  <cols>
    <col min="1" max="1" width="46.83203125" style="27" customWidth="1"/>
    <col min="2" max="4" width="14" style="27" hidden="1" customWidth="1"/>
    <col min="5" max="9" width="14" style="27" customWidth="1"/>
    <col min="10" max="16384" width="12" style="27"/>
  </cols>
  <sheetData>
    <row r="1" spans="1:15" s="119" customFormat="1" ht="15" customHeight="1">
      <c r="A1" s="573" t="s">
        <v>166</v>
      </c>
      <c r="B1" s="573"/>
      <c r="C1" s="573"/>
      <c r="D1" s="573"/>
      <c r="E1" s="573"/>
      <c r="F1" s="573"/>
      <c r="G1" s="573"/>
      <c r="H1" s="573"/>
      <c r="I1" s="573"/>
    </row>
    <row r="2" spans="1:15" ht="15" customHeight="1">
      <c r="A2" s="133"/>
      <c r="B2" s="4"/>
      <c r="C2" s="4"/>
      <c r="D2" s="4"/>
      <c r="E2" s="4"/>
      <c r="F2" s="4"/>
      <c r="G2" s="4"/>
      <c r="H2" s="4"/>
      <c r="I2" s="4"/>
    </row>
    <row r="3" spans="1:15" ht="15" customHeight="1">
      <c r="A3" s="7"/>
      <c r="B3" s="106"/>
      <c r="C3" s="182"/>
      <c r="D3" s="191"/>
      <c r="E3" s="198"/>
      <c r="F3" s="235"/>
      <c r="G3" s="106"/>
      <c r="H3" s="274"/>
      <c r="I3" s="274" t="s">
        <v>23</v>
      </c>
    </row>
    <row r="4" spans="1:15" ht="5.0999999999999996" customHeight="1">
      <c r="A4" s="7"/>
      <c r="B4" s="7"/>
      <c r="C4" s="7"/>
      <c r="D4" s="7"/>
      <c r="E4" s="7"/>
      <c r="F4" s="7"/>
      <c r="G4" s="7"/>
      <c r="H4" s="7"/>
      <c r="I4" s="7"/>
    </row>
    <row r="5" spans="1:15" ht="5.0999999999999996" customHeight="1">
      <c r="A5" s="298"/>
      <c r="B5" s="298"/>
      <c r="C5" s="298"/>
      <c r="D5" s="298"/>
      <c r="E5" s="298"/>
      <c r="F5" s="298"/>
      <c r="G5" s="298"/>
      <c r="H5" s="298"/>
      <c r="I5" s="298"/>
    </row>
    <row r="6" spans="1:15" s="50" customFormat="1" ht="15" customHeight="1">
      <c r="A6" s="364" t="s">
        <v>57</v>
      </c>
      <c r="B6" s="328">
        <v>2015</v>
      </c>
      <c r="C6" s="328">
        <v>2016</v>
      </c>
      <c r="D6" s="328">
        <v>2017</v>
      </c>
      <c r="E6" s="328">
        <v>2018</v>
      </c>
      <c r="F6" s="328">
        <v>2019</v>
      </c>
      <c r="G6" s="328">
        <v>2020</v>
      </c>
      <c r="H6" s="328">
        <v>2021</v>
      </c>
      <c r="I6" s="328">
        <v>2022</v>
      </c>
      <c r="L6" s="110"/>
      <c r="M6" s="111"/>
    </row>
    <row r="7" spans="1:15" ht="5.0999999999999996" customHeight="1">
      <c r="A7" s="298"/>
      <c r="B7" s="327"/>
      <c r="C7" s="327"/>
      <c r="D7" s="327"/>
      <c r="E7" s="327"/>
      <c r="F7" s="327"/>
      <c r="G7" s="327"/>
      <c r="H7" s="327"/>
      <c r="I7" s="327"/>
      <c r="L7" s="110"/>
      <c r="M7" s="111"/>
    </row>
    <row r="8" spans="1:15" ht="5.0999999999999996" customHeight="1">
      <c r="A8" s="7"/>
      <c r="L8" s="110"/>
      <c r="M8" s="111"/>
    </row>
    <row r="9" spans="1:15" s="477" customFormat="1" ht="15" customHeight="1">
      <c r="A9" s="364" t="s">
        <v>0</v>
      </c>
      <c r="B9" s="365">
        <f t="shared" ref="B9" si="0">SUM(B10:B22)</f>
        <v>48406.41</v>
      </c>
      <c r="C9" s="365">
        <f t="shared" ref="C9" si="1">SUM(C10:C22)</f>
        <v>56482.240000000005</v>
      </c>
      <c r="D9" s="365">
        <f t="shared" ref="D9:E9" si="2">SUM(D10:D22)</f>
        <v>43339.600000000006</v>
      </c>
      <c r="E9" s="352">
        <f t="shared" si="2"/>
        <v>37457.64</v>
      </c>
      <c r="F9" s="352">
        <f>SUM(F10:F22)</f>
        <v>40701.30999999999</v>
      </c>
      <c r="G9" s="352">
        <f>SUM(G10:G22)</f>
        <v>43862.559999999998</v>
      </c>
      <c r="H9" s="352">
        <f>SUM(H10:H22)</f>
        <v>46493.56</v>
      </c>
      <c r="I9" s="352">
        <f>SUM(I10:I22)</f>
        <v>32745</v>
      </c>
      <c r="K9" s="530"/>
      <c r="L9" s="530"/>
      <c r="M9" s="530"/>
      <c r="N9" s="530"/>
      <c r="O9" s="531"/>
    </row>
    <row r="10" spans="1:15" s="109" customFormat="1" ht="15" customHeight="1">
      <c r="A10" s="478" t="s">
        <v>177</v>
      </c>
      <c r="B10" s="115">
        <v>2021.68</v>
      </c>
      <c r="C10" s="136">
        <v>1841.81</v>
      </c>
      <c r="D10" s="389">
        <v>1061.1500000000001</v>
      </c>
      <c r="E10" s="532">
        <v>866.08</v>
      </c>
      <c r="F10" s="533">
        <v>1592.76</v>
      </c>
      <c r="G10" s="534">
        <v>1351.9099999999999</v>
      </c>
      <c r="H10" s="535">
        <v>1666.78</v>
      </c>
      <c r="I10" s="536">
        <v>2563</v>
      </c>
      <c r="L10" s="112"/>
      <c r="M10" s="112"/>
    </row>
    <row r="11" spans="1:15" s="109" customFormat="1" ht="15" customHeight="1">
      <c r="A11" s="478" t="s">
        <v>178</v>
      </c>
      <c r="B11" s="115">
        <v>2964.38</v>
      </c>
      <c r="C11" s="136">
        <v>2351.54</v>
      </c>
      <c r="D11" s="389">
        <v>1335.16</v>
      </c>
      <c r="E11" s="532">
        <v>644.80999999999995</v>
      </c>
      <c r="F11" s="533">
        <v>1152.8</v>
      </c>
      <c r="G11" s="534">
        <v>1292.8</v>
      </c>
      <c r="H11" s="535">
        <v>2179.33</v>
      </c>
      <c r="I11" s="536">
        <v>74</v>
      </c>
      <c r="L11" s="112"/>
      <c r="M11" s="112"/>
    </row>
    <row r="12" spans="1:15" s="109" customFormat="1" ht="15" customHeight="1">
      <c r="A12" s="478" t="s">
        <v>179</v>
      </c>
      <c r="B12" s="115">
        <v>4213.34</v>
      </c>
      <c r="C12" s="136">
        <v>2752.67</v>
      </c>
      <c r="D12" s="389">
        <v>3236.44</v>
      </c>
      <c r="E12" s="532">
        <v>1947.74</v>
      </c>
      <c r="F12" s="533">
        <v>1108.46</v>
      </c>
      <c r="G12" s="534">
        <v>3331.7999999999997</v>
      </c>
      <c r="H12" s="535">
        <v>2239.5300000000002</v>
      </c>
      <c r="I12" s="536">
        <v>2322</v>
      </c>
      <c r="L12" s="112"/>
      <c r="M12" s="112"/>
    </row>
    <row r="13" spans="1:15" s="109" customFormat="1" ht="15" customHeight="1">
      <c r="A13" s="478" t="s">
        <v>180</v>
      </c>
      <c r="B13" s="115">
        <v>2327.56</v>
      </c>
      <c r="C13" s="136">
        <v>3563.29</v>
      </c>
      <c r="D13" s="389">
        <v>2435.7600000000002</v>
      </c>
      <c r="E13" s="532">
        <v>1441.69</v>
      </c>
      <c r="F13" s="533">
        <v>2971.95</v>
      </c>
      <c r="G13" s="534">
        <v>2391.16</v>
      </c>
      <c r="H13" s="535">
        <v>2089.6999999999998</v>
      </c>
      <c r="I13" s="536">
        <v>2731</v>
      </c>
      <c r="L13" s="112"/>
      <c r="M13" s="112"/>
    </row>
    <row r="14" spans="1:15" s="109" customFormat="1" ht="15" customHeight="1">
      <c r="A14" s="478" t="s">
        <v>181</v>
      </c>
      <c r="B14" s="115">
        <v>3003.3</v>
      </c>
      <c r="C14" s="136">
        <v>4040.1</v>
      </c>
      <c r="D14" s="389">
        <v>3529.09</v>
      </c>
      <c r="E14" s="532">
        <v>4092.56</v>
      </c>
      <c r="F14" s="533">
        <v>5138.24</v>
      </c>
      <c r="G14" s="534">
        <v>4183.05</v>
      </c>
      <c r="H14" s="537">
        <v>1416.72</v>
      </c>
      <c r="I14" s="538">
        <v>799</v>
      </c>
      <c r="L14" s="112"/>
      <c r="M14" s="112"/>
    </row>
    <row r="15" spans="1:15" s="109" customFormat="1" ht="15" customHeight="1">
      <c r="A15" s="478" t="s">
        <v>182</v>
      </c>
      <c r="B15" s="136">
        <v>3210.46</v>
      </c>
      <c r="C15" s="136">
        <v>3002.65</v>
      </c>
      <c r="D15" s="389">
        <v>2638.57</v>
      </c>
      <c r="E15" s="532">
        <v>2738.36</v>
      </c>
      <c r="F15" s="533">
        <v>2573.7399999999998</v>
      </c>
      <c r="G15" s="534">
        <v>2824</v>
      </c>
      <c r="H15" s="537">
        <v>3932.9</v>
      </c>
      <c r="I15" s="538">
        <v>1605</v>
      </c>
      <c r="L15" s="112"/>
      <c r="M15" s="112"/>
    </row>
    <row r="16" spans="1:15" s="109" customFormat="1" ht="15" customHeight="1">
      <c r="A16" s="478" t="s">
        <v>183</v>
      </c>
      <c r="B16" s="115">
        <v>1684.77</v>
      </c>
      <c r="C16" s="136">
        <v>2478.1999999999998</v>
      </c>
      <c r="D16" s="389">
        <v>2438.4299999999998</v>
      </c>
      <c r="E16" s="532">
        <v>2138.04</v>
      </c>
      <c r="F16" s="533">
        <v>2515.27</v>
      </c>
      <c r="G16" s="534">
        <v>1999.96</v>
      </c>
      <c r="H16" s="537">
        <v>3180.96</v>
      </c>
      <c r="I16" s="538">
        <v>3462</v>
      </c>
      <c r="L16" s="112"/>
      <c r="M16" s="112"/>
    </row>
    <row r="17" spans="1:15" s="109" customFormat="1" ht="15" customHeight="1">
      <c r="A17" s="478" t="s">
        <v>184</v>
      </c>
      <c r="B17" s="115">
        <v>9979</v>
      </c>
      <c r="C17" s="136">
        <v>12744</v>
      </c>
      <c r="D17" s="389">
        <v>11035.45</v>
      </c>
      <c r="E17" s="532">
        <v>11217.79</v>
      </c>
      <c r="F17" s="533">
        <v>7122.04</v>
      </c>
      <c r="G17" s="534">
        <v>12212.28</v>
      </c>
      <c r="H17" s="537">
        <v>10795.22</v>
      </c>
      <c r="I17" s="538">
        <v>10263</v>
      </c>
      <c r="L17" s="112"/>
      <c r="M17" s="112"/>
    </row>
    <row r="18" spans="1:15" s="109" customFormat="1" ht="15" customHeight="1">
      <c r="A18" s="478" t="s">
        <v>185</v>
      </c>
      <c r="B18" s="115">
        <v>5066.8</v>
      </c>
      <c r="C18" s="136">
        <v>4796.05</v>
      </c>
      <c r="D18" s="389">
        <v>3309</v>
      </c>
      <c r="E18" s="532">
        <v>832.4</v>
      </c>
      <c r="F18" s="533">
        <v>3583.83</v>
      </c>
      <c r="G18" s="534">
        <v>2783</v>
      </c>
      <c r="H18" s="537">
        <v>6274.82</v>
      </c>
      <c r="I18" s="538">
        <v>582</v>
      </c>
      <c r="L18" s="112"/>
      <c r="M18" s="112"/>
    </row>
    <row r="19" spans="1:15" s="109" customFormat="1" ht="15" customHeight="1">
      <c r="A19" s="478" t="s">
        <v>186</v>
      </c>
      <c r="B19" s="115">
        <v>5646.07</v>
      </c>
      <c r="C19" s="136">
        <v>7914.19</v>
      </c>
      <c r="D19" s="389">
        <v>4925.37</v>
      </c>
      <c r="E19" s="532">
        <v>5517.03</v>
      </c>
      <c r="F19" s="533">
        <v>7407.84</v>
      </c>
      <c r="G19" s="534">
        <v>7887.66</v>
      </c>
      <c r="H19" s="537">
        <v>6284.97</v>
      </c>
      <c r="I19" s="538">
        <v>2102</v>
      </c>
      <c r="L19" s="112"/>
      <c r="M19" s="112"/>
    </row>
    <row r="20" spans="1:15" s="109" customFormat="1" ht="15" customHeight="1">
      <c r="A20" s="478" t="s">
        <v>187</v>
      </c>
      <c r="B20" s="115">
        <v>3796.87</v>
      </c>
      <c r="C20" s="136">
        <v>4593.3500000000004</v>
      </c>
      <c r="D20" s="389">
        <v>2609.87</v>
      </c>
      <c r="E20" s="532">
        <v>1809.56</v>
      </c>
      <c r="F20" s="533">
        <v>1608.81</v>
      </c>
      <c r="G20" s="534">
        <v>1604.94</v>
      </c>
      <c r="H20" s="537">
        <v>2131.5700000000002</v>
      </c>
      <c r="I20" s="538">
        <v>2603</v>
      </c>
      <c r="L20" s="112"/>
      <c r="M20" s="112"/>
    </row>
    <row r="21" spans="1:15" s="109" customFormat="1" ht="15" customHeight="1">
      <c r="A21" s="478" t="s">
        <v>188</v>
      </c>
      <c r="B21" s="115">
        <v>2231.38</v>
      </c>
      <c r="C21" s="136">
        <v>3236.52</v>
      </c>
      <c r="D21" s="389">
        <v>2612.6200000000003</v>
      </c>
      <c r="E21" s="532">
        <v>2796.46</v>
      </c>
      <c r="F21" s="533">
        <v>2336.87</v>
      </c>
      <c r="G21" s="534">
        <v>2000</v>
      </c>
      <c r="H21" s="537">
        <v>3489.78</v>
      </c>
      <c r="I21" s="538">
        <v>3639</v>
      </c>
      <c r="L21" s="112"/>
      <c r="M21" s="112"/>
    </row>
    <row r="22" spans="1:15" s="109" customFormat="1" ht="15" customHeight="1">
      <c r="A22" s="478" t="s">
        <v>189</v>
      </c>
      <c r="B22" s="115">
        <v>2260.8000000000002</v>
      </c>
      <c r="C22" s="136">
        <v>3167.87</v>
      </c>
      <c r="D22" s="389">
        <v>2172.69</v>
      </c>
      <c r="E22" s="532">
        <v>1415.12</v>
      </c>
      <c r="F22" s="533">
        <v>1588.7</v>
      </c>
      <c r="G22" s="533" t="s">
        <v>207</v>
      </c>
      <c r="H22" s="533">
        <v>811.28</v>
      </c>
      <c r="I22" s="533" t="s">
        <v>207</v>
      </c>
      <c r="L22" s="112"/>
      <c r="M22" s="112"/>
    </row>
    <row r="23" spans="1:15" ht="5.0999999999999996" customHeight="1">
      <c r="A23" s="338"/>
      <c r="B23" s="338"/>
      <c r="C23" s="338"/>
      <c r="D23" s="338"/>
      <c r="E23" s="338"/>
      <c r="F23" s="338"/>
      <c r="G23" s="338"/>
      <c r="H23" s="366"/>
      <c r="I23" s="366"/>
    </row>
    <row r="24" spans="1:15" ht="5.0999999999999996" customHeight="1">
      <c r="A24" s="7"/>
      <c r="B24" s="7"/>
      <c r="C24" s="7"/>
      <c r="D24" s="7"/>
      <c r="E24" s="7"/>
      <c r="F24" s="7"/>
      <c r="G24" s="7"/>
      <c r="H24" s="278"/>
      <c r="I24" s="278"/>
    </row>
    <row r="25" spans="1:15" ht="15" customHeight="1">
      <c r="A25" s="7"/>
      <c r="B25" s="58"/>
      <c r="C25" s="58"/>
      <c r="D25" s="58"/>
      <c r="E25" s="58"/>
      <c r="F25" s="58"/>
      <c r="G25" s="58"/>
      <c r="H25" s="156"/>
      <c r="I25" s="156"/>
    </row>
    <row r="26" spans="1:15" s="119" customFormat="1" ht="15" customHeight="1">
      <c r="A26" s="573" t="s">
        <v>167</v>
      </c>
      <c r="B26" s="573"/>
      <c r="C26" s="573"/>
      <c r="D26" s="573"/>
      <c r="E26" s="573"/>
      <c r="F26" s="573"/>
      <c r="G26" s="573"/>
      <c r="H26" s="573"/>
      <c r="I26" s="573"/>
    </row>
    <row r="27" spans="1:15" ht="15" customHeight="1">
      <c r="A27" s="467"/>
      <c r="B27" s="4"/>
      <c r="C27" s="4"/>
      <c r="D27" s="4"/>
      <c r="E27" s="4"/>
      <c r="F27" s="4"/>
      <c r="G27" s="4"/>
      <c r="H27" s="279"/>
      <c r="I27" s="279"/>
    </row>
    <row r="28" spans="1:15" ht="15" customHeight="1">
      <c r="A28" s="7"/>
      <c r="B28" s="488"/>
      <c r="C28" s="488"/>
      <c r="D28" s="109"/>
      <c r="E28" s="488"/>
      <c r="F28" s="488"/>
      <c r="G28" s="488"/>
      <c r="H28" s="153"/>
      <c r="I28" s="153" t="s">
        <v>23</v>
      </c>
    </row>
    <row r="29" spans="1:15" ht="5.0999999999999996" customHeight="1">
      <c r="A29" s="7"/>
      <c r="B29" s="7"/>
      <c r="C29" s="7"/>
      <c r="D29" s="7"/>
      <c r="E29" s="7"/>
      <c r="F29" s="7"/>
      <c r="G29" s="7"/>
      <c r="H29" s="278"/>
      <c r="I29" s="278"/>
    </row>
    <row r="30" spans="1:15" ht="5.0999999999999996" customHeight="1">
      <c r="A30" s="298"/>
      <c r="B30" s="298"/>
      <c r="C30" s="298"/>
      <c r="D30" s="298"/>
      <c r="E30" s="298"/>
      <c r="F30" s="298"/>
      <c r="G30" s="298"/>
      <c r="H30" s="367"/>
      <c r="I30" s="367"/>
    </row>
    <row r="31" spans="1:15" s="50" customFormat="1" ht="15" customHeight="1">
      <c r="A31" s="364" t="s">
        <v>57</v>
      </c>
      <c r="B31" s="426">
        <v>2015</v>
      </c>
      <c r="C31" s="426">
        <v>2016</v>
      </c>
      <c r="D31" s="426">
        <v>2017</v>
      </c>
      <c r="E31" s="426">
        <v>2018</v>
      </c>
      <c r="F31" s="426">
        <v>2019</v>
      </c>
      <c r="G31" s="426">
        <v>2020</v>
      </c>
      <c r="H31" s="426">
        <v>2021</v>
      </c>
      <c r="I31" s="426">
        <v>2022</v>
      </c>
      <c r="K31" s="12"/>
      <c r="L31" s="164"/>
      <c r="M31" s="164"/>
      <c r="N31" s="164"/>
      <c r="O31" s="392"/>
    </row>
    <row r="32" spans="1:15" ht="5.0999999999999996" customHeight="1">
      <c r="A32" s="298"/>
      <c r="B32" s="314"/>
      <c r="C32" s="314"/>
      <c r="D32" s="314"/>
      <c r="E32" s="314"/>
      <c r="F32" s="314"/>
      <c r="G32" s="314"/>
      <c r="H32" s="323"/>
      <c r="I32" s="323"/>
    </row>
    <row r="33" spans="1:9" ht="5.0999999999999996" customHeight="1">
      <c r="A33" s="7"/>
      <c r="B33" s="109"/>
      <c r="C33" s="109"/>
      <c r="D33" s="109"/>
      <c r="E33" s="109"/>
      <c r="F33" s="109"/>
      <c r="G33" s="109"/>
      <c r="H33" s="508"/>
      <c r="I33" s="508"/>
    </row>
    <row r="34" spans="1:9" s="50" customFormat="1" ht="15" customHeight="1">
      <c r="A34" s="364" t="s">
        <v>0</v>
      </c>
      <c r="B34" s="365">
        <f t="shared" ref="B34" si="3">SUM(B35:B47)</f>
        <v>80781.37</v>
      </c>
      <c r="C34" s="365">
        <f t="shared" ref="C34" si="4">SUM(C35:C47)</f>
        <v>86850.84</v>
      </c>
      <c r="D34" s="365">
        <f t="shared" ref="D34" si="5">SUM(D35:D47)</f>
        <v>82697.760000000038</v>
      </c>
      <c r="E34" s="352">
        <f t="shared" ref="E34" si="6">SUM(E35:E47)</f>
        <v>79074.12999999999</v>
      </c>
      <c r="F34" s="352">
        <f>SUM(F35:F47)</f>
        <v>77190.95</v>
      </c>
      <c r="G34" s="352">
        <f>SUM(G35:G47)</f>
        <v>85553.319999999992</v>
      </c>
      <c r="H34" s="352">
        <f>SUM(H35:H47)</f>
        <v>38752.749999999993</v>
      </c>
      <c r="I34" s="352">
        <f>SUM(I35:I47)</f>
        <v>70657</v>
      </c>
    </row>
    <row r="35" spans="1:9" ht="15" customHeight="1">
      <c r="A35" s="478" t="s">
        <v>177</v>
      </c>
      <c r="B35" s="115">
        <v>1011.99</v>
      </c>
      <c r="C35" s="115">
        <v>852.25</v>
      </c>
      <c r="D35" s="509">
        <v>680.35</v>
      </c>
      <c r="E35" s="539">
        <v>744.21</v>
      </c>
      <c r="F35" s="540">
        <v>704.27</v>
      </c>
      <c r="G35" s="540">
        <v>628.85</v>
      </c>
      <c r="H35" s="540">
        <v>1344.48</v>
      </c>
      <c r="I35" s="541">
        <v>1715</v>
      </c>
    </row>
    <row r="36" spans="1:9" ht="15" customHeight="1">
      <c r="A36" s="478" t="s">
        <v>178</v>
      </c>
      <c r="B36" s="115">
        <v>2188.9899999999998</v>
      </c>
      <c r="C36" s="115">
        <v>1958.26</v>
      </c>
      <c r="D36" s="509">
        <v>1816.5500000000002</v>
      </c>
      <c r="E36" s="539">
        <v>628.79999999999995</v>
      </c>
      <c r="F36" s="540">
        <v>762.9</v>
      </c>
      <c r="G36" s="540">
        <v>872.7</v>
      </c>
      <c r="H36" s="540">
        <v>1187.26</v>
      </c>
      <c r="I36" s="541">
        <v>42</v>
      </c>
    </row>
    <row r="37" spans="1:9" ht="15" customHeight="1">
      <c r="A37" s="478" t="s">
        <v>179</v>
      </c>
      <c r="B37" s="115">
        <v>885.55</v>
      </c>
      <c r="C37" s="115">
        <v>1370.08</v>
      </c>
      <c r="D37" s="509">
        <v>1238.3699999999999</v>
      </c>
      <c r="E37" s="539">
        <v>862.06</v>
      </c>
      <c r="F37" s="540">
        <v>1541.22</v>
      </c>
      <c r="G37" s="540">
        <v>1288.25</v>
      </c>
      <c r="H37" s="540">
        <v>1637.02</v>
      </c>
      <c r="I37" s="541">
        <v>1071</v>
      </c>
    </row>
    <row r="38" spans="1:9" ht="15" customHeight="1">
      <c r="A38" s="478" t="s">
        <v>180</v>
      </c>
      <c r="B38" s="115">
        <v>3033.48</v>
      </c>
      <c r="C38" s="115">
        <v>4524.28</v>
      </c>
      <c r="D38" s="509">
        <v>3942.75</v>
      </c>
      <c r="E38" s="539">
        <v>3701.41</v>
      </c>
      <c r="F38" s="540">
        <v>3298.43</v>
      </c>
      <c r="G38" s="540">
        <v>2201.1999999999998</v>
      </c>
      <c r="H38" s="540">
        <v>3540.54</v>
      </c>
      <c r="I38" s="541">
        <v>3444</v>
      </c>
    </row>
    <row r="39" spans="1:9" ht="15" customHeight="1">
      <c r="A39" s="478" t="s">
        <v>181</v>
      </c>
      <c r="B39" s="115">
        <v>7284.5</v>
      </c>
      <c r="C39" s="115">
        <v>4957.82</v>
      </c>
      <c r="D39" s="509">
        <v>7490.55</v>
      </c>
      <c r="E39" s="539">
        <v>5117.72</v>
      </c>
      <c r="F39" s="540">
        <v>2626.07</v>
      </c>
      <c r="G39" s="540">
        <v>5871.8</v>
      </c>
      <c r="H39" s="540">
        <v>417.12</v>
      </c>
      <c r="I39" s="541">
        <v>118</v>
      </c>
    </row>
    <row r="40" spans="1:9" ht="15" customHeight="1">
      <c r="A40" s="478" t="s">
        <v>182</v>
      </c>
      <c r="B40" s="136">
        <v>725.64</v>
      </c>
      <c r="C40" s="136">
        <v>1058.55</v>
      </c>
      <c r="D40" s="509">
        <v>829.6099999999999</v>
      </c>
      <c r="E40" s="539">
        <v>973.12</v>
      </c>
      <c r="F40" s="540">
        <v>802.38</v>
      </c>
      <c r="G40" s="540">
        <v>1162.9000000000001</v>
      </c>
      <c r="H40" s="540">
        <v>1411.14</v>
      </c>
      <c r="I40" s="541">
        <v>611</v>
      </c>
    </row>
    <row r="41" spans="1:9" ht="15" customHeight="1">
      <c r="A41" s="478" t="s">
        <v>183</v>
      </c>
      <c r="B41" s="115">
        <v>829.92</v>
      </c>
      <c r="C41" s="115">
        <v>1418.07</v>
      </c>
      <c r="D41" s="509">
        <v>1009.65</v>
      </c>
      <c r="E41" s="539">
        <v>915.66</v>
      </c>
      <c r="F41" s="540">
        <v>736.91</v>
      </c>
      <c r="G41" s="540">
        <v>900</v>
      </c>
      <c r="H41" s="540">
        <v>1060.29</v>
      </c>
      <c r="I41" s="541">
        <v>916</v>
      </c>
    </row>
    <row r="42" spans="1:9" ht="15" customHeight="1">
      <c r="A42" s="478" t="s">
        <v>184</v>
      </c>
      <c r="B42" s="115">
        <v>49930.11</v>
      </c>
      <c r="C42" s="115">
        <v>52753.16</v>
      </c>
      <c r="D42" s="509">
        <v>52982.840000000004</v>
      </c>
      <c r="E42" s="539">
        <v>57373.440000000002</v>
      </c>
      <c r="F42" s="540">
        <v>58766.27</v>
      </c>
      <c r="G42" s="540">
        <v>62789.59</v>
      </c>
      <c r="H42" s="540">
        <v>16400.54</v>
      </c>
      <c r="I42" s="541">
        <v>57815</v>
      </c>
    </row>
    <row r="43" spans="1:9" ht="15" customHeight="1">
      <c r="A43" s="478" t="s">
        <v>185</v>
      </c>
      <c r="B43" s="115">
        <v>3255.3</v>
      </c>
      <c r="C43" s="115">
        <v>3528.4</v>
      </c>
      <c r="D43" s="509">
        <v>2234.8000000000002</v>
      </c>
      <c r="E43" s="539">
        <v>985.2</v>
      </c>
      <c r="F43" s="540">
        <v>2510.5</v>
      </c>
      <c r="G43" s="540">
        <v>4557.7</v>
      </c>
      <c r="H43" s="540">
        <v>6040.05</v>
      </c>
      <c r="I43" s="541">
        <v>290</v>
      </c>
    </row>
    <row r="44" spans="1:9" ht="15" customHeight="1">
      <c r="A44" s="478" t="s">
        <v>186</v>
      </c>
      <c r="B44" s="115">
        <v>1661.16</v>
      </c>
      <c r="C44" s="115">
        <v>2211.91</v>
      </c>
      <c r="D44" s="509">
        <v>2001.2399999999998</v>
      </c>
      <c r="E44" s="539">
        <v>1578.11</v>
      </c>
      <c r="F44" s="540">
        <v>1645.1</v>
      </c>
      <c r="G44" s="540">
        <v>2221.1</v>
      </c>
      <c r="H44" s="540">
        <v>2305.59</v>
      </c>
      <c r="I44" s="541">
        <v>1269</v>
      </c>
    </row>
    <row r="45" spans="1:9" ht="15" customHeight="1">
      <c r="A45" s="478" t="s">
        <v>187</v>
      </c>
      <c r="B45" s="115">
        <v>5005.49</v>
      </c>
      <c r="C45" s="115">
        <v>6562</v>
      </c>
      <c r="D45" s="509">
        <v>1785.21</v>
      </c>
      <c r="E45" s="539">
        <v>1122.47</v>
      </c>
      <c r="F45" s="540">
        <v>1054.29</v>
      </c>
      <c r="G45" s="540">
        <v>1859.23</v>
      </c>
      <c r="H45" s="540">
        <v>1624.38</v>
      </c>
      <c r="I45" s="541">
        <v>1302</v>
      </c>
    </row>
    <row r="46" spans="1:9" ht="15" customHeight="1">
      <c r="A46" s="478" t="s">
        <v>188</v>
      </c>
      <c r="B46" s="115">
        <v>1547.9</v>
      </c>
      <c r="C46" s="115">
        <v>1496.99</v>
      </c>
      <c r="D46" s="509">
        <v>1631.88</v>
      </c>
      <c r="E46" s="539">
        <v>1638.73</v>
      </c>
      <c r="F46" s="540">
        <v>1012.91</v>
      </c>
      <c r="G46" s="540">
        <v>1200</v>
      </c>
      <c r="H46" s="540">
        <v>1660.75</v>
      </c>
      <c r="I46" s="541">
        <v>2064</v>
      </c>
    </row>
    <row r="47" spans="1:9" ht="15" customHeight="1">
      <c r="A47" s="478" t="s">
        <v>189</v>
      </c>
      <c r="B47" s="115">
        <v>3421.34</v>
      </c>
      <c r="C47" s="115">
        <v>4159.07</v>
      </c>
      <c r="D47" s="509">
        <v>5053.96</v>
      </c>
      <c r="E47" s="539">
        <v>3433.2</v>
      </c>
      <c r="F47" s="540">
        <v>1729.7</v>
      </c>
      <c r="G47" s="542" t="s">
        <v>207</v>
      </c>
      <c r="H47" s="542">
        <v>123.59</v>
      </c>
      <c r="I47" s="542" t="s">
        <v>207</v>
      </c>
    </row>
    <row r="48" spans="1:9" ht="5.0999999999999996" customHeight="1">
      <c r="A48" s="338"/>
      <c r="B48" s="338"/>
      <c r="C48" s="338"/>
      <c r="D48" s="338"/>
      <c r="E48" s="338"/>
      <c r="F48" s="338"/>
      <c r="G48" s="338"/>
      <c r="H48" s="338"/>
      <c r="I48" s="338"/>
    </row>
    <row r="49" spans="1:9" ht="5.0999999999999996" customHeight="1">
      <c r="A49" s="7"/>
      <c r="B49" s="7"/>
      <c r="C49" s="7"/>
      <c r="D49" s="7"/>
      <c r="E49" s="7"/>
      <c r="F49" s="7"/>
      <c r="G49" s="7"/>
      <c r="H49" s="7"/>
      <c r="I49" s="7"/>
    </row>
    <row r="50" spans="1:9" ht="15" customHeight="1"/>
    <row r="51" spans="1:9" ht="15" customHeight="1"/>
    <row r="52" spans="1:9" ht="15" customHeight="1"/>
    <row r="53" spans="1:9" ht="15" customHeight="1"/>
    <row r="54" spans="1:9" ht="15" customHeight="1"/>
  </sheetData>
  <mergeCells count="2">
    <mergeCell ref="A1:I1"/>
    <mergeCell ref="A26:I26"/>
  </mergeCells>
  <phoneticPr fontId="5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&amp;C&amp;"Arial,Normal"&amp;14 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80"/>
  <sheetViews>
    <sheetView showGridLines="0" view="pageBreakPreview" topLeftCell="A52" zoomScaleSheetLayoutView="100" workbookViewId="0">
      <selection sqref="A1:I1"/>
    </sheetView>
  </sheetViews>
  <sheetFormatPr baseColWidth="10" defaultColWidth="12" defaultRowHeight="12"/>
  <cols>
    <col min="1" max="1" width="42.33203125" style="5" customWidth="1"/>
    <col min="2" max="2" width="5" style="5" customWidth="1"/>
    <col min="3" max="3" width="11.33203125" style="5" hidden="1" customWidth="1"/>
    <col min="4" max="4" width="14" style="5" hidden="1" customWidth="1"/>
    <col min="5" max="9" width="14" style="5" customWidth="1"/>
    <col min="10" max="16384" width="12" style="27"/>
  </cols>
  <sheetData>
    <row r="1" spans="1:10" s="119" customFormat="1" ht="15" customHeight="1">
      <c r="A1" s="573" t="s">
        <v>168</v>
      </c>
      <c r="B1" s="573"/>
      <c r="C1" s="573"/>
      <c r="D1" s="573"/>
      <c r="E1" s="573"/>
      <c r="F1" s="573"/>
      <c r="G1" s="573"/>
      <c r="H1" s="573"/>
      <c r="I1" s="573"/>
      <c r="J1" s="1"/>
    </row>
    <row r="2" spans="1:10" ht="15" customHeight="1">
      <c r="A2" s="3"/>
      <c r="B2" s="3"/>
      <c r="C2" s="4"/>
      <c r="D2" s="4"/>
      <c r="E2" s="4"/>
      <c r="F2" s="4"/>
      <c r="G2" s="4"/>
      <c r="H2" s="4"/>
      <c r="I2" s="4"/>
      <c r="J2" s="4"/>
    </row>
    <row r="3" spans="1:10" ht="15" customHeight="1">
      <c r="A3" s="505"/>
      <c r="B3" s="505"/>
      <c r="C3" s="505"/>
      <c r="D3" s="505"/>
      <c r="E3" s="505"/>
      <c r="F3" s="505"/>
      <c r="G3" s="505"/>
      <c r="H3" s="489"/>
      <c r="I3" s="489" t="s">
        <v>54</v>
      </c>
    </row>
    <row r="4" spans="1:10" ht="5.0999999999999996" customHeight="1">
      <c r="A4" s="46"/>
      <c r="B4" s="46"/>
      <c r="C4" s="46"/>
      <c r="D4" s="46"/>
      <c r="E4" s="46"/>
      <c r="F4" s="46"/>
      <c r="G4" s="46"/>
      <c r="H4" s="46"/>
      <c r="I4" s="46"/>
    </row>
    <row r="5" spans="1:10" ht="5.0999999999999996" customHeight="1">
      <c r="A5" s="313"/>
      <c r="B5" s="313"/>
      <c r="C5" s="313"/>
      <c r="D5" s="313"/>
      <c r="E5" s="313"/>
      <c r="F5" s="313"/>
      <c r="G5" s="313"/>
      <c r="H5" s="313"/>
      <c r="I5" s="313"/>
    </row>
    <row r="6" spans="1:10" s="50" customFormat="1" ht="15" customHeight="1">
      <c r="A6" s="430" t="s">
        <v>15</v>
      </c>
      <c r="B6" s="430"/>
      <c r="C6" s="432">
        <v>2016</v>
      </c>
      <c r="D6" s="432">
        <v>2017</v>
      </c>
      <c r="E6" s="432">
        <v>2018</v>
      </c>
      <c r="F6" s="432">
        <v>2019</v>
      </c>
      <c r="G6" s="432">
        <v>2020</v>
      </c>
      <c r="H6" s="432">
        <v>2021</v>
      </c>
      <c r="I6" s="432">
        <v>2022</v>
      </c>
    </row>
    <row r="7" spans="1:10" ht="5.0999999999999996" customHeight="1">
      <c r="A7" s="329"/>
      <c r="B7" s="329"/>
      <c r="C7" s="313"/>
      <c r="D7" s="313"/>
      <c r="E7" s="313"/>
      <c r="F7" s="313"/>
      <c r="G7" s="313"/>
      <c r="H7" s="313"/>
      <c r="I7" s="313"/>
    </row>
    <row r="8" spans="1:10" ht="5.0999999999999996" customHeight="1">
      <c r="A8" s="17"/>
      <c r="B8" s="17"/>
      <c r="C8" s="505"/>
      <c r="D8" s="505"/>
      <c r="E8" s="505"/>
      <c r="F8" s="505"/>
      <c r="G8" s="505"/>
      <c r="H8" s="505"/>
      <c r="I8" s="505"/>
    </row>
    <row r="9" spans="1:10" s="477" customFormat="1" ht="15" customHeight="1">
      <c r="A9" s="364" t="s">
        <v>0</v>
      </c>
      <c r="B9" s="445"/>
      <c r="C9" s="463">
        <f>SUM(C10,C15)</f>
        <v>618853</v>
      </c>
      <c r="D9" s="463">
        <f>SUM(D10,D15)</f>
        <v>592220</v>
      </c>
      <c r="E9" s="463">
        <f>SUM(E10,E15)</f>
        <v>595759</v>
      </c>
      <c r="F9" s="463">
        <f t="shared" ref="F9:G9" si="0">SUM(F10,F15)</f>
        <v>603949</v>
      </c>
      <c r="G9" s="463">
        <f t="shared" si="0"/>
        <v>583429</v>
      </c>
      <c r="H9" s="463">
        <f t="shared" ref="H9" si="1">SUM(H10,H15)</f>
        <v>570338</v>
      </c>
      <c r="I9" s="463">
        <v>549740</v>
      </c>
      <c r="J9" s="479"/>
    </row>
    <row r="10" spans="1:10" s="109" customFormat="1" ht="15" customHeight="1">
      <c r="A10" s="364" t="s">
        <v>21</v>
      </c>
      <c r="B10" s="445"/>
      <c r="C10" s="463">
        <f>SUM(C11:C14)</f>
        <v>427644</v>
      </c>
      <c r="D10" s="463">
        <f>SUM(D11:D14)</f>
        <v>411033</v>
      </c>
      <c r="E10" s="463">
        <f>SUM(E11:E14)</f>
        <v>417239</v>
      </c>
      <c r="F10" s="463">
        <f t="shared" ref="F10:G10" si="2">SUM(F11:F14)</f>
        <v>422420</v>
      </c>
      <c r="G10" s="463">
        <f t="shared" si="2"/>
        <v>404802</v>
      </c>
      <c r="H10" s="463">
        <f t="shared" ref="H10" si="3">SUM(H11:H14)</f>
        <v>396923</v>
      </c>
      <c r="I10" s="463">
        <v>387309</v>
      </c>
      <c r="J10" s="117"/>
    </row>
    <row r="11" spans="1:10" s="109" customFormat="1" ht="15" customHeight="1">
      <c r="A11" s="7" t="s">
        <v>40</v>
      </c>
      <c r="B11" s="46"/>
      <c r="C11" s="117">
        <v>59798</v>
      </c>
      <c r="D11" s="117">
        <v>57061</v>
      </c>
      <c r="E11" s="117">
        <v>59750</v>
      </c>
      <c r="F11" s="188">
        <v>61490</v>
      </c>
      <c r="G11" s="188">
        <v>53568</v>
      </c>
      <c r="H11" s="188">
        <v>54441</v>
      </c>
      <c r="I11" s="401">
        <v>53108</v>
      </c>
      <c r="J11" s="117"/>
    </row>
    <row r="12" spans="1:10" s="109" customFormat="1" ht="15" customHeight="1">
      <c r="A12" s="7" t="s">
        <v>41</v>
      </c>
      <c r="B12" s="46"/>
      <c r="C12" s="117">
        <v>36216</v>
      </c>
      <c r="D12" s="117">
        <v>36209</v>
      </c>
      <c r="E12" s="117">
        <v>35540</v>
      </c>
      <c r="F12" s="188">
        <v>37445</v>
      </c>
      <c r="G12" s="188">
        <v>35305</v>
      </c>
      <c r="H12" s="188">
        <v>33837</v>
      </c>
      <c r="I12" s="401">
        <v>33449</v>
      </c>
      <c r="J12" s="117"/>
    </row>
    <row r="13" spans="1:10" s="109" customFormat="1" ht="15" customHeight="1">
      <c r="A13" s="7" t="s">
        <v>42</v>
      </c>
      <c r="B13" s="46"/>
      <c r="C13" s="117">
        <v>131865</v>
      </c>
      <c r="D13" s="117">
        <v>126653</v>
      </c>
      <c r="E13" s="117">
        <v>129050</v>
      </c>
      <c r="F13" s="188">
        <v>128407</v>
      </c>
      <c r="G13" s="188">
        <v>130740</v>
      </c>
      <c r="H13" s="188">
        <v>129038</v>
      </c>
      <c r="I13" s="401">
        <v>129312</v>
      </c>
      <c r="J13" s="117"/>
    </row>
    <row r="14" spans="1:10" s="109" customFormat="1" ht="15" customHeight="1">
      <c r="A14" s="7" t="s">
        <v>43</v>
      </c>
      <c r="B14" s="46"/>
      <c r="C14" s="117">
        <v>199765</v>
      </c>
      <c r="D14" s="117">
        <v>191110</v>
      </c>
      <c r="E14" s="117">
        <v>192899</v>
      </c>
      <c r="F14" s="188">
        <v>195078</v>
      </c>
      <c r="G14" s="188">
        <v>185189</v>
      </c>
      <c r="H14" s="188">
        <v>179607</v>
      </c>
      <c r="I14" s="401">
        <v>171440</v>
      </c>
      <c r="J14" s="117"/>
    </row>
    <row r="15" spans="1:10" s="477" customFormat="1" ht="15" customHeight="1">
      <c r="A15" s="364" t="s">
        <v>44</v>
      </c>
      <c r="B15" s="445"/>
      <c r="C15" s="463">
        <f t="shared" ref="C15:E15" si="4">SUM(C16:C21)</f>
        <v>191209</v>
      </c>
      <c r="D15" s="463">
        <f>SUM(D16:D21)</f>
        <v>181187</v>
      </c>
      <c r="E15" s="463">
        <f t="shared" si="4"/>
        <v>178520</v>
      </c>
      <c r="F15" s="463">
        <f>SUM(F16:F21)</f>
        <v>181529</v>
      </c>
      <c r="G15" s="463">
        <f>SUM(G16:G21)</f>
        <v>178627</v>
      </c>
      <c r="H15" s="463">
        <f>SUM(H16:H21)</f>
        <v>173415</v>
      </c>
      <c r="I15" s="463">
        <f>SUM(I16:I21)</f>
        <v>162431</v>
      </c>
      <c r="J15" s="479"/>
    </row>
    <row r="16" spans="1:10" s="109" customFormat="1" ht="15" customHeight="1">
      <c r="A16" s="7" t="s">
        <v>45</v>
      </c>
      <c r="B16" s="46"/>
      <c r="C16" s="117">
        <v>59338</v>
      </c>
      <c r="D16" s="117">
        <v>55344</v>
      </c>
      <c r="E16" s="117">
        <v>58292</v>
      </c>
      <c r="F16" s="188">
        <v>59984</v>
      </c>
      <c r="G16" s="188">
        <v>53227</v>
      </c>
      <c r="H16" s="188">
        <v>54006</v>
      </c>
      <c r="I16" s="401">
        <v>51490</v>
      </c>
      <c r="J16" s="117"/>
    </row>
    <row r="17" spans="1:18" s="109" customFormat="1" ht="15" customHeight="1">
      <c r="A17" s="7" t="s">
        <v>46</v>
      </c>
      <c r="B17" s="46"/>
      <c r="C17" s="117">
        <v>35518</v>
      </c>
      <c r="D17" s="117">
        <v>35171</v>
      </c>
      <c r="E17" s="117">
        <v>33766</v>
      </c>
      <c r="F17" s="188">
        <v>35829</v>
      </c>
      <c r="G17" s="188">
        <v>35234</v>
      </c>
      <c r="H17" s="188">
        <v>31904</v>
      </c>
      <c r="I17" s="401">
        <v>32369</v>
      </c>
      <c r="J17" s="117"/>
    </row>
    <row r="18" spans="1:18" s="109" customFormat="1" ht="15" customHeight="1">
      <c r="A18" s="7" t="s">
        <v>47</v>
      </c>
      <c r="B18" s="46"/>
      <c r="C18" s="117">
        <v>30205</v>
      </c>
      <c r="D18" s="117">
        <v>27670</v>
      </c>
      <c r="E18" s="117">
        <v>28580</v>
      </c>
      <c r="F18" s="188">
        <v>28415</v>
      </c>
      <c r="G18" s="188">
        <v>29116</v>
      </c>
      <c r="H18" s="188">
        <v>27715</v>
      </c>
      <c r="I18" s="401">
        <v>25429</v>
      </c>
      <c r="J18" s="117"/>
    </row>
    <row r="19" spans="1:18" s="109" customFormat="1" ht="15" customHeight="1">
      <c r="A19" s="7" t="s">
        <v>48</v>
      </c>
      <c r="B19" s="46"/>
      <c r="C19" s="117">
        <v>53521</v>
      </c>
      <c r="D19" s="117">
        <v>51638</v>
      </c>
      <c r="E19" s="117">
        <v>47262</v>
      </c>
      <c r="F19" s="188">
        <v>47337</v>
      </c>
      <c r="G19" s="188">
        <v>51218</v>
      </c>
      <c r="H19" s="188">
        <v>50354</v>
      </c>
      <c r="I19" s="401">
        <v>43735</v>
      </c>
      <c r="J19" s="117"/>
    </row>
    <row r="20" spans="1:18" s="109" customFormat="1" ht="15" customHeight="1">
      <c r="A20" s="7" t="s">
        <v>49</v>
      </c>
      <c r="B20" s="46"/>
      <c r="C20" s="117">
        <v>8431</v>
      </c>
      <c r="D20" s="117">
        <v>7581</v>
      </c>
      <c r="E20" s="117">
        <v>7014</v>
      </c>
      <c r="F20" s="188">
        <v>6524</v>
      </c>
      <c r="G20" s="188">
        <v>6354</v>
      </c>
      <c r="H20" s="188">
        <v>6023</v>
      </c>
      <c r="I20" s="401">
        <v>5709</v>
      </c>
      <c r="J20" s="117"/>
    </row>
    <row r="21" spans="1:18" s="109" customFormat="1" ht="15" customHeight="1">
      <c r="A21" s="7" t="s">
        <v>50</v>
      </c>
      <c r="B21" s="46"/>
      <c r="C21" s="117">
        <v>4196</v>
      </c>
      <c r="D21" s="117">
        <v>3783</v>
      </c>
      <c r="E21" s="117">
        <v>3606</v>
      </c>
      <c r="F21" s="188">
        <v>3440</v>
      </c>
      <c r="G21" s="188">
        <v>3478</v>
      </c>
      <c r="H21" s="188">
        <v>3413</v>
      </c>
      <c r="I21" s="401">
        <v>3699</v>
      </c>
      <c r="J21" s="117"/>
    </row>
    <row r="22" spans="1:18" ht="5.0999999999999996" customHeight="1">
      <c r="A22" s="502"/>
      <c r="B22" s="502"/>
      <c r="C22" s="502"/>
      <c r="D22" s="502"/>
      <c r="E22" s="502"/>
      <c r="F22" s="502"/>
      <c r="G22" s="502"/>
      <c r="H22" s="502"/>
      <c r="I22" s="510"/>
    </row>
    <row r="23" spans="1:18" ht="5.0999999999999996" customHeight="1">
      <c r="A23" s="46"/>
      <c r="B23" s="46"/>
      <c r="C23" s="46"/>
      <c r="D23" s="46"/>
      <c r="E23" s="46"/>
      <c r="F23" s="46"/>
      <c r="G23" s="46"/>
      <c r="H23" s="46"/>
      <c r="I23" s="401"/>
    </row>
    <row r="24" spans="1:18" ht="15" customHeight="1">
      <c r="A24" s="583" t="s">
        <v>234</v>
      </c>
      <c r="B24" s="583"/>
      <c r="C24" s="583"/>
      <c r="D24" s="583"/>
      <c r="E24" s="583"/>
      <c r="F24" s="583"/>
      <c r="G24" s="583"/>
      <c r="H24" s="583"/>
      <c r="I24" s="583"/>
      <c r="J24" s="18"/>
    </row>
    <row r="25" spans="1:18" ht="15" customHeight="1">
      <c r="A25" s="145" t="s">
        <v>10</v>
      </c>
      <c r="B25" s="145"/>
      <c r="C25" s="145"/>
      <c r="D25" s="145"/>
      <c r="E25" s="145"/>
      <c r="F25" s="145"/>
      <c r="G25" s="145"/>
      <c r="H25" s="145"/>
      <c r="I25" s="280"/>
      <c r="J25" s="145"/>
    </row>
    <row r="26" spans="1:18" s="119" customFormat="1" ht="15" customHeight="1">
      <c r="A26" s="573" t="s">
        <v>169</v>
      </c>
      <c r="B26" s="573"/>
      <c r="C26" s="573"/>
      <c r="D26" s="573"/>
      <c r="E26" s="573"/>
      <c r="F26" s="573"/>
      <c r="G26" s="573"/>
      <c r="H26" s="573"/>
      <c r="I26" s="573"/>
      <c r="J26" s="1"/>
      <c r="R26" s="387"/>
    </row>
    <row r="27" spans="1:18" ht="15" customHeight="1">
      <c r="A27" s="3"/>
      <c r="B27" s="3"/>
      <c r="C27" s="4"/>
      <c r="D27" s="4"/>
      <c r="E27" s="4"/>
      <c r="F27" s="4"/>
      <c r="G27" s="4"/>
      <c r="H27" s="4"/>
      <c r="I27" s="281"/>
      <c r="J27" s="4"/>
    </row>
    <row r="28" spans="1:18" ht="15" customHeight="1">
      <c r="A28" s="20"/>
      <c r="B28" s="20"/>
      <c r="C28" s="29"/>
      <c r="D28" s="29"/>
      <c r="E28" s="29"/>
      <c r="F28" s="29"/>
      <c r="G28" s="29"/>
      <c r="H28" s="29"/>
      <c r="I28" s="22" t="s">
        <v>69</v>
      </c>
    </row>
    <row r="29" spans="1:18" ht="5.0999999999999996" customHeight="1">
      <c r="A29" s="46"/>
      <c r="B29" s="46"/>
      <c r="C29" s="46"/>
      <c r="D29" s="46"/>
      <c r="E29" s="46"/>
      <c r="F29" s="46"/>
      <c r="G29" s="46"/>
      <c r="H29" s="46"/>
      <c r="I29" s="117"/>
    </row>
    <row r="30" spans="1:18" ht="5.0999999999999996" customHeight="1">
      <c r="A30" s="313"/>
      <c r="B30" s="313"/>
      <c r="C30" s="313"/>
      <c r="D30" s="313"/>
      <c r="E30" s="313"/>
      <c r="F30" s="313"/>
      <c r="G30" s="313"/>
      <c r="H30" s="313"/>
      <c r="I30" s="511"/>
    </row>
    <row r="31" spans="1:18" s="50" customFormat="1" ht="15" customHeight="1">
      <c r="A31" s="364" t="s">
        <v>15</v>
      </c>
      <c r="B31" s="364"/>
      <c r="C31" s="432">
        <v>2016</v>
      </c>
      <c r="D31" s="432">
        <v>2017</v>
      </c>
      <c r="E31" s="432">
        <v>2018</v>
      </c>
      <c r="F31" s="432">
        <v>2019</v>
      </c>
      <c r="G31" s="432">
        <v>2020</v>
      </c>
      <c r="H31" s="463">
        <v>2021</v>
      </c>
      <c r="I31" s="432">
        <v>2022</v>
      </c>
    </row>
    <row r="32" spans="1:18" ht="5.0999999999999996" customHeight="1">
      <c r="A32" s="313"/>
      <c r="B32" s="313"/>
      <c r="C32" s="314"/>
      <c r="D32" s="314"/>
      <c r="E32" s="314"/>
      <c r="F32" s="314"/>
      <c r="G32" s="314"/>
      <c r="H32" s="511"/>
      <c r="I32" s="511"/>
    </row>
    <row r="33" spans="1:10" ht="5.0999999999999996" customHeight="1">
      <c r="A33" s="46"/>
      <c r="B33" s="46"/>
      <c r="C33" s="40"/>
      <c r="D33" s="40"/>
      <c r="E33" s="40"/>
      <c r="F33" s="40"/>
      <c r="G33" s="40"/>
      <c r="H33" s="117"/>
      <c r="I33" s="117"/>
    </row>
    <row r="34" spans="1:10" s="50" customFormat="1" ht="12.95" customHeight="1">
      <c r="A34" s="390" t="s">
        <v>64</v>
      </c>
      <c r="B34" s="445"/>
      <c r="C34" s="463">
        <f t="shared" ref="C34:E34" si="5">SUM(C35,C36)</f>
        <v>101218</v>
      </c>
      <c r="D34" s="463">
        <f t="shared" si="5"/>
        <v>93751</v>
      </c>
      <c r="E34" s="463">
        <f t="shared" si="5"/>
        <v>98665</v>
      </c>
      <c r="F34" s="463">
        <f>SUM(F35,F36)</f>
        <v>101692</v>
      </c>
      <c r="G34" s="463">
        <f>SUM(G35,G36)</f>
        <v>87192</v>
      </c>
      <c r="H34" s="463">
        <f>SUM(H35,H36)</f>
        <v>88849</v>
      </c>
      <c r="I34" s="463">
        <v>77444</v>
      </c>
      <c r="J34" s="159"/>
    </row>
    <row r="35" spans="1:10" ht="12.95" customHeight="1">
      <c r="A35" s="161" t="s">
        <v>65</v>
      </c>
      <c r="B35" s="46"/>
      <c r="C35" s="117">
        <v>8684</v>
      </c>
      <c r="D35" s="117">
        <v>8384</v>
      </c>
      <c r="E35" s="117">
        <v>10664</v>
      </c>
      <c r="F35" s="188">
        <v>20956</v>
      </c>
      <c r="G35" s="188">
        <v>6769</v>
      </c>
      <c r="H35" s="188">
        <v>6716</v>
      </c>
      <c r="I35" s="401">
        <v>5690</v>
      </c>
      <c r="J35" s="12"/>
    </row>
    <row r="36" spans="1:10" ht="12.95" customHeight="1">
      <c r="A36" s="161" t="s">
        <v>66</v>
      </c>
      <c r="B36" s="46"/>
      <c r="C36" s="162">
        <v>92534</v>
      </c>
      <c r="D36" s="162">
        <v>85367</v>
      </c>
      <c r="E36" s="162">
        <v>88001</v>
      </c>
      <c r="F36" s="206">
        <v>80736</v>
      </c>
      <c r="G36" s="206">
        <v>80423</v>
      </c>
      <c r="H36" s="206">
        <v>82133</v>
      </c>
      <c r="I36" s="409">
        <v>71754</v>
      </c>
      <c r="J36" s="162"/>
    </row>
    <row r="37" spans="1:10" s="50" customFormat="1" ht="12.95" customHeight="1">
      <c r="A37" s="391" t="s">
        <v>67</v>
      </c>
      <c r="B37" s="445"/>
      <c r="C37" s="463">
        <f t="shared" ref="C37:E37" si="6">SUM(C38,C39)</f>
        <v>23751</v>
      </c>
      <c r="D37" s="463">
        <f t="shared" si="6"/>
        <v>33717</v>
      </c>
      <c r="E37" s="463">
        <f t="shared" si="6"/>
        <v>20594</v>
      </c>
      <c r="F37" s="463">
        <f>SUM(F38,F39)</f>
        <v>25195</v>
      </c>
      <c r="G37" s="463">
        <f>SUM(G38,G39)</f>
        <v>41406</v>
      </c>
      <c r="H37" s="463">
        <f>SUM(H38,H39)</f>
        <v>27885</v>
      </c>
      <c r="I37" s="463">
        <v>289231</v>
      </c>
      <c r="J37" s="159"/>
    </row>
    <row r="38" spans="1:10" ht="12.95" customHeight="1">
      <c r="A38" s="161" t="s">
        <v>65</v>
      </c>
      <c r="B38" s="46"/>
      <c r="C38" s="117">
        <v>5598</v>
      </c>
      <c r="D38" s="117">
        <v>7180</v>
      </c>
      <c r="E38" s="117">
        <v>5502</v>
      </c>
      <c r="F38" s="188">
        <v>12705</v>
      </c>
      <c r="G38" s="188">
        <v>6671</v>
      </c>
      <c r="H38" s="188">
        <v>4797</v>
      </c>
      <c r="I38" s="401">
        <v>4802</v>
      </c>
      <c r="J38" s="117"/>
    </row>
    <row r="39" spans="1:10" ht="12.95" customHeight="1">
      <c r="A39" s="161" t="s">
        <v>66</v>
      </c>
      <c r="B39" s="46"/>
      <c r="C39" s="117">
        <v>18153</v>
      </c>
      <c r="D39" s="117">
        <v>26537</v>
      </c>
      <c r="E39" s="117">
        <v>15092</v>
      </c>
      <c r="F39" s="188">
        <v>12490</v>
      </c>
      <c r="G39" s="188">
        <v>34735</v>
      </c>
      <c r="H39" s="188">
        <v>23088</v>
      </c>
      <c r="I39" s="401">
        <v>284429</v>
      </c>
      <c r="J39" s="117"/>
    </row>
    <row r="40" spans="1:10" ht="5.0999999999999996" customHeight="1">
      <c r="A40" s="502"/>
      <c r="B40" s="502"/>
      <c r="C40" s="502"/>
      <c r="D40" s="502"/>
      <c r="E40" s="502"/>
      <c r="F40" s="502"/>
      <c r="G40" s="502"/>
      <c r="H40" s="502"/>
      <c r="I40" s="502"/>
    </row>
    <row r="41" spans="1:10" ht="5.0999999999999996" customHeight="1">
      <c r="A41" s="46"/>
      <c r="B41" s="46"/>
      <c r="C41" s="46"/>
      <c r="D41" s="46"/>
      <c r="E41" s="46"/>
      <c r="F41" s="46"/>
      <c r="G41" s="46"/>
      <c r="H41" s="46"/>
      <c r="I41" s="46"/>
    </row>
    <row r="42" spans="1:10" ht="15" customHeight="1">
      <c r="A42" s="583" t="s">
        <v>234</v>
      </c>
      <c r="B42" s="583"/>
      <c r="C42" s="583"/>
      <c r="D42" s="583"/>
      <c r="E42" s="583"/>
      <c r="F42" s="583"/>
      <c r="G42" s="583"/>
      <c r="H42" s="583"/>
      <c r="I42" s="583"/>
      <c r="J42" s="39"/>
    </row>
    <row r="43" spans="1:10" ht="15" customHeight="1">
      <c r="C43" s="39"/>
      <c r="D43" s="39"/>
      <c r="E43" s="39"/>
      <c r="F43" s="39"/>
      <c r="G43" s="39"/>
      <c r="H43" s="39"/>
      <c r="I43" s="39"/>
    </row>
    <row r="44" spans="1:10" s="119" customFormat="1" ht="15" customHeight="1">
      <c r="A44" s="573" t="s">
        <v>170</v>
      </c>
      <c r="B44" s="573"/>
      <c r="C44" s="573"/>
      <c r="D44" s="573"/>
      <c r="E44" s="573"/>
      <c r="F44" s="573"/>
      <c r="G44" s="573"/>
      <c r="H44" s="573"/>
      <c r="I44" s="573"/>
    </row>
    <row r="45" spans="1:10" ht="15" customHeight="1">
      <c r="A45" s="133"/>
      <c r="B45" s="144"/>
      <c r="C45" s="144"/>
      <c r="D45" s="144"/>
      <c r="E45" s="144"/>
      <c r="F45" s="144"/>
      <c r="G45" s="4"/>
      <c r="H45" s="4"/>
      <c r="I45" s="27"/>
    </row>
    <row r="46" spans="1:10" ht="15" customHeight="1">
      <c r="A46" s="20"/>
      <c r="B46" s="29"/>
      <c r="C46" s="29"/>
      <c r="D46" s="29"/>
      <c r="E46" s="29"/>
      <c r="F46" s="29"/>
      <c r="G46" s="29"/>
      <c r="H46" s="29"/>
      <c r="I46" s="27"/>
    </row>
    <row r="47" spans="1:10" ht="5.0999999999999996" customHeight="1">
      <c r="A47" s="9"/>
      <c r="B47" s="9"/>
      <c r="C47" s="9"/>
      <c r="D47" s="9"/>
      <c r="E47" s="9"/>
      <c r="F47" s="9"/>
      <c r="G47" s="9"/>
      <c r="H47" s="9"/>
      <c r="I47" s="58"/>
    </row>
    <row r="48" spans="1:10" ht="5.0999999999999996" customHeight="1">
      <c r="A48" s="315"/>
      <c r="B48" s="315"/>
      <c r="C48" s="315"/>
      <c r="D48" s="315"/>
      <c r="E48" s="315"/>
      <c r="F48" s="315"/>
      <c r="G48" s="315"/>
      <c r="H48" s="315"/>
      <c r="I48" s="315"/>
    </row>
    <row r="49" spans="1:10" ht="15" customHeight="1">
      <c r="A49" s="440"/>
      <c r="B49" s="441"/>
      <c r="C49" s="328"/>
      <c r="D49" s="328"/>
      <c r="E49" s="350"/>
      <c r="F49" s="350"/>
      <c r="G49" s="350"/>
      <c r="H49" s="565" t="s">
        <v>136</v>
      </c>
      <c r="I49" s="565"/>
      <c r="J49" s="133"/>
    </row>
    <row r="50" spans="1:10" ht="15" customHeight="1">
      <c r="A50" s="440"/>
      <c r="B50" s="328"/>
      <c r="C50" s="328"/>
      <c r="D50" s="328"/>
      <c r="E50" s="328"/>
      <c r="F50" s="581" t="s">
        <v>221</v>
      </c>
      <c r="G50" s="581"/>
      <c r="H50" s="582" t="s">
        <v>58</v>
      </c>
      <c r="I50" s="582"/>
    </row>
    <row r="51" spans="1:10" ht="15" customHeight="1">
      <c r="A51" s="439"/>
      <c r="B51" s="442"/>
      <c r="C51" s="350"/>
      <c r="D51" s="350"/>
      <c r="E51" s="317" t="s">
        <v>7</v>
      </c>
      <c r="F51" s="581" t="s">
        <v>51</v>
      </c>
      <c r="G51" s="581"/>
      <c r="H51" s="443" t="s">
        <v>60</v>
      </c>
      <c r="I51" s="443" t="s">
        <v>61</v>
      </c>
    </row>
    <row r="52" spans="1:10" ht="15" customHeight="1">
      <c r="A52" s="439" t="s">
        <v>16</v>
      </c>
      <c r="B52" s="328"/>
      <c r="C52" s="350"/>
      <c r="D52" s="350"/>
      <c r="E52" s="317" t="s">
        <v>56</v>
      </c>
      <c r="F52" s="350"/>
      <c r="G52" s="317" t="s">
        <v>191</v>
      </c>
      <c r="H52" s="580" t="s">
        <v>55</v>
      </c>
      <c r="I52" s="580"/>
    </row>
    <row r="53" spans="1:10" ht="5.0999999999999996" customHeight="1">
      <c r="A53" s="350"/>
      <c r="B53" s="328"/>
      <c r="C53" s="328"/>
      <c r="D53" s="328"/>
      <c r="E53" s="443"/>
      <c r="F53" s="443"/>
      <c r="G53" s="328"/>
      <c r="H53" s="328"/>
      <c r="I53" s="350"/>
    </row>
    <row r="54" spans="1:10" ht="5.0999999999999996" customHeight="1">
      <c r="A54" s="9"/>
      <c r="B54" s="18"/>
      <c r="C54" s="19"/>
      <c r="D54" s="19"/>
      <c r="E54" s="32"/>
      <c r="F54" s="19"/>
      <c r="G54" s="18"/>
      <c r="H54" s="18"/>
      <c r="I54" s="27"/>
    </row>
    <row r="55" spans="1:10" ht="15" hidden="1" customHeight="1">
      <c r="A55" s="29">
        <v>2015</v>
      </c>
      <c r="B55" s="27"/>
      <c r="C55" s="15"/>
      <c r="D55" s="15"/>
      <c r="E55" s="26">
        <v>85826.4</v>
      </c>
      <c r="F55" s="26"/>
      <c r="G55" s="22">
        <v>72747</v>
      </c>
      <c r="H55" s="26">
        <f t="shared" ref="H55" si="7">(E55/G55*1000)/365</f>
        <v>3.2323095374078403</v>
      </c>
      <c r="I55" s="33">
        <f t="shared" ref="I55:I57" si="8">E55/G55*1000</f>
        <v>1179.7929811538618</v>
      </c>
    </row>
    <row r="56" spans="1:10" ht="15" hidden="1" customHeight="1">
      <c r="A56" s="29">
        <v>2016</v>
      </c>
      <c r="B56" s="27"/>
      <c r="C56" s="15"/>
      <c r="D56" s="15"/>
      <c r="E56" s="26">
        <v>99264.41</v>
      </c>
      <c r="F56" s="26"/>
      <c r="G56" s="22">
        <v>70127</v>
      </c>
      <c r="H56" s="26">
        <f t="shared" ref="H56:H61" si="9">(E56/G56*1000)/365</f>
        <v>3.8780681858803727</v>
      </c>
      <c r="I56" s="33">
        <f t="shared" si="8"/>
        <v>1415.494887846336</v>
      </c>
    </row>
    <row r="57" spans="1:10" ht="15" hidden="1" customHeight="1">
      <c r="A57" s="29">
        <v>2017</v>
      </c>
      <c r="B57" s="27"/>
      <c r="C57" s="15"/>
      <c r="D57" s="15"/>
      <c r="E57" s="26">
        <v>91149.72</v>
      </c>
      <c r="F57" s="26"/>
      <c r="G57" s="22">
        <v>67690</v>
      </c>
      <c r="H57" s="26">
        <f t="shared" si="9"/>
        <v>3.6892489329882205</v>
      </c>
      <c r="I57" s="33">
        <f t="shared" si="8"/>
        <v>1346.5758605407004</v>
      </c>
    </row>
    <row r="58" spans="1:10" ht="15" customHeight="1">
      <c r="A58" s="29">
        <v>2018</v>
      </c>
      <c r="B58" s="27"/>
      <c r="C58" s="15"/>
      <c r="D58" s="15"/>
      <c r="E58" s="26">
        <v>101556.64</v>
      </c>
      <c r="F58" s="26"/>
      <c r="G58" s="22">
        <v>76483</v>
      </c>
      <c r="H58" s="26">
        <f t="shared" si="9"/>
        <v>3.6378982239584441</v>
      </c>
      <c r="I58" s="33">
        <f>E58/G58*1000</f>
        <v>1327.8328517448322</v>
      </c>
    </row>
    <row r="59" spans="1:10" ht="15" customHeight="1">
      <c r="A59" s="236">
        <v>2019</v>
      </c>
      <c r="B59" s="237"/>
      <c r="C59" s="168"/>
      <c r="D59" s="168"/>
      <c r="E59" s="36">
        <v>99158.609999999986</v>
      </c>
      <c r="F59" s="238"/>
      <c r="G59" s="239">
        <v>73459</v>
      </c>
      <c r="H59" s="238">
        <f t="shared" si="9"/>
        <v>3.6982183892720326</v>
      </c>
      <c r="I59" s="240">
        <f>E59/G59*1000</f>
        <v>1349.8497120842919</v>
      </c>
    </row>
    <row r="60" spans="1:10" ht="15" customHeight="1">
      <c r="A60" s="236">
        <v>2020</v>
      </c>
      <c r="B60" s="237"/>
      <c r="C60" s="168"/>
      <c r="D60" s="168"/>
      <c r="E60" s="238">
        <v>79250.7</v>
      </c>
      <c r="F60" s="238"/>
      <c r="G60" s="239">
        <v>67943</v>
      </c>
      <c r="H60" s="238">
        <f t="shared" si="9"/>
        <v>3.1956964732121342</v>
      </c>
      <c r="I60" s="240">
        <f>E60/G60*1000</f>
        <v>1166.4292127224289</v>
      </c>
    </row>
    <row r="61" spans="1:10" s="50" customFormat="1" ht="15" customHeight="1">
      <c r="A61" s="236">
        <v>2021</v>
      </c>
      <c r="B61" s="237"/>
      <c r="C61" s="168"/>
      <c r="D61" s="168"/>
      <c r="E61" s="238">
        <v>73945.03</v>
      </c>
      <c r="F61" s="238"/>
      <c r="G61" s="239">
        <v>72010</v>
      </c>
      <c r="H61" s="238">
        <f t="shared" si="9"/>
        <v>2.8133470807897689</v>
      </c>
      <c r="I61" s="240">
        <f>E61/G61*1000</f>
        <v>1026.8716844882656</v>
      </c>
    </row>
    <row r="62" spans="1:10" s="50" customFormat="1" ht="15" customHeight="1">
      <c r="A62" s="200">
        <v>2022</v>
      </c>
      <c r="B62" s="201"/>
      <c r="C62" s="202"/>
      <c r="D62" s="202"/>
      <c r="E62" s="406">
        <v>56980.9</v>
      </c>
      <c r="F62" s="406"/>
      <c r="G62" s="407">
        <v>44287</v>
      </c>
      <c r="H62" s="406">
        <f t="shared" ref="H62" si="10">(E62/G62*1000)/365</f>
        <v>3.5250085757563294</v>
      </c>
      <c r="I62" s="408">
        <f>E62/G62*1000</f>
        <v>1286.6281301510603</v>
      </c>
    </row>
    <row r="63" spans="1:10" ht="5.0999999999999996" customHeight="1">
      <c r="A63" s="356"/>
      <c r="B63" s="356"/>
      <c r="C63" s="356"/>
      <c r="D63" s="356"/>
      <c r="E63" s="362"/>
      <c r="F63" s="362"/>
      <c r="G63" s="362"/>
      <c r="H63" s="362"/>
      <c r="I63" s="363"/>
    </row>
    <row r="64" spans="1:10" ht="5.0999999999999996" customHeight="1">
      <c r="A64" s="9"/>
      <c r="B64" s="9"/>
      <c r="C64" s="9"/>
      <c r="D64" s="9"/>
      <c r="E64" s="147"/>
      <c r="F64" s="147"/>
      <c r="G64" s="147"/>
      <c r="H64" s="147"/>
      <c r="I64" s="237"/>
    </row>
    <row r="65" spans="1:9" ht="15.95" customHeight="1">
      <c r="A65" s="113"/>
      <c r="B65" s="113"/>
      <c r="C65" s="113"/>
      <c r="D65" s="113"/>
      <c r="E65" s="113"/>
      <c r="F65" s="113"/>
      <c r="G65" s="113"/>
      <c r="H65" s="113"/>
      <c r="I65" s="27"/>
    </row>
    <row r="66" spans="1:9" ht="15.95" customHeight="1">
      <c r="A66" s="21"/>
      <c r="B66" s="21"/>
      <c r="C66" s="21"/>
      <c r="D66" s="21"/>
      <c r="E66" s="21"/>
      <c r="F66" s="21"/>
      <c r="G66" s="21"/>
      <c r="H66" s="21"/>
      <c r="I66" s="21"/>
    </row>
    <row r="67" spans="1:9" ht="15.95" customHeight="1">
      <c r="A67" s="7"/>
      <c r="B67" s="7"/>
      <c r="C67" s="7"/>
      <c r="D67" s="7"/>
      <c r="E67" s="7"/>
      <c r="F67" s="7"/>
      <c r="G67" s="9"/>
      <c r="H67" s="9"/>
      <c r="I67" s="8"/>
    </row>
    <row r="68" spans="1:9" ht="5.0999999999999996" customHeight="1">
      <c r="A68" s="9"/>
      <c r="B68" s="9"/>
      <c r="C68" s="9"/>
      <c r="D68" s="9"/>
      <c r="E68" s="9"/>
      <c r="F68" s="9"/>
      <c r="G68" s="9"/>
      <c r="H68" s="9"/>
      <c r="I68" s="9"/>
    </row>
    <row r="69" spans="1:9" ht="5.0999999999999996" customHeight="1">
      <c r="A69" s="9"/>
      <c r="B69" s="9"/>
      <c r="C69" s="9"/>
      <c r="D69" s="9"/>
      <c r="E69" s="9"/>
      <c r="F69" s="9"/>
      <c r="G69" s="9"/>
      <c r="H69" s="9"/>
      <c r="I69" s="9"/>
    </row>
    <row r="70" spans="1:9" ht="15" customHeight="1">
      <c r="A70" s="107"/>
      <c r="B70" s="49"/>
      <c r="C70" s="18"/>
      <c r="D70" s="18"/>
      <c r="E70" s="18"/>
      <c r="F70" s="18"/>
      <c r="G70" s="18"/>
      <c r="H70" s="18"/>
      <c r="I70" s="18"/>
    </row>
    <row r="71" spans="1:9" ht="5.0999999999999996" customHeight="1">
      <c r="A71" s="107"/>
      <c r="B71" s="107"/>
      <c r="C71" s="18"/>
      <c r="D71" s="18"/>
      <c r="E71" s="18"/>
      <c r="F71" s="18"/>
      <c r="G71" s="18"/>
      <c r="H71" s="18"/>
      <c r="I71" s="18"/>
    </row>
    <row r="72" spans="1:9" ht="5.0999999999999996" customHeight="1">
      <c r="A72" s="107"/>
      <c r="B72" s="107"/>
      <c r="C72" s="18"/>
      <c r="D72" s="18"/>
      <c r="E72" s="18"/>
      <c r="F72" s="18"/>
      <c r="G72" s="12"/>
      <c r="H72" s="12"/>
      <c r="I72" s="18"/>
    </row>
    <row r="73" spans="1:9" ht="15" customHeight="1">
      <c r="A73" s="107"/>
      <c r="B73" s="107"/>
      <c r="C73" s="13"/>
      <c r="D73" s="13"/>
      <c r="E73" s="13"/>
      <c r="F73" s="13"/>
      <c r="G73" s="13"/>
      <c r="H73" s="13"/>
      <c r="I73" s="13"/>
    </row>
    <row r="74" spans="1:9" ht="15" customHeight="1">
      <c r="A74" s="107"/>
      <c r="B74" s="107"/>
      <c r="C74" s="13"/>
      <c r="D74" s="13"/>
      <c r="E74" s="13"/>
      <c r="F74" s="13"/>
      <c r="G74" s="13"/>
      <c r="H74" s="13"/>
      <c r="I74" s="13"/>
    </row>
    <row r="75" spans="1:9" ht="15" customHeight="1">
      <c r="A75" s="107"/>
      <c r="B75" s="107"/>
      <c r="C75" s="13"/>
      <c r="D75" s="13"/>
      <c r="E75" s="13"/>
      <c r="F75" s="13"/>
      <c r="G75" s="13"/>
      <c r="H75" s="13"/>
      <c r="I75" s="13"/>
    </row>
    <row r="76" spans="1:9" ht="15" customHeight="1">
      <c r="A76" s="47"/>
      <c r="B76" s="60"/>
      <c r="C76" s="13"/>
      <c r="D76" s="13"/>
      <c r="E76" s="13"/>
      <c r="F76" s="13"/>
      <c r="G76" s="13"/>
      <c r="H76" s="13"/>
      <c r="I76" s="13"/>
    </row>
    <row r="77" spans="1:9" ht="15" customHeight="1">
      <c r="A77" s="107"/>
      <c r="B77" s="60"/>
      <c r="C77" s="13"/>
      <c r="D77" s="13"/>
      <c r="E77" s="13"/>
      <c r="F77" s="13"/>
      <c r="G77" s="13"/>
      <c r="H77" s="13"/>
      <c r="I77" s="13"/>
    </row>
    <row r="78" spans="1:9" ht="5.0999999999999996" customHeight="1">
      <c r="A78" s="9"/>
      <c r="B78" s="9"/>
      <c r="C78" s="9"/>
      <c r="D78" s="9"/>
      <c r="E78" s="9"/>
      <c r="F78" s="9"/>
      <c r="G78" s="9"/>
      <c r="H78" s="9"/>
      <c r="I78" s="9"/>
    </row>
    <row r="79" spans="1:9" ht="5.0999999999999996" customHeight="1">
      <c r="A79" s="9"/>
      <c r="B79" s="9"/>
      <c r="C79" s="9"/>
      <c r="D79" s="9"/>
      <c r="E79" s="9"/>
      <c r="F79" s="9"/>
      <c r="G79" s="9"/>
      <c r="H79" s="9"/>
      <c r="I79" s="9"/>
    </row>
    <row r="80" spans="1:9">
      <c r="A80" s="9"/>
      <c r="B80" s="9"/>
      <c r="C80" s="9"/>
      <c r="D80" s="9"/>
      <c r="E80" s="9"/>
      <c r="F80" s="9"/>
      <c r="G80" s="9"/>
      <c r="H80" s="9"/>
      <c r="I80" s="9"/>
    </row>
  </sheetData>
  <mergeCells count="10">
    <mergeCell ref="A1:I1"/>
    <mergeCell ref="A26:I26"/>
    <mergeCell ref="A44:I44"/>
    <mergeCell ref="H49:I49"/>
    <mergeCell ref="H52:I52"/>
    <mergeCell ref="F50:G50"/>
    <mergeCell ref="F51:G51"/>
    <mergeCell ref="H50:I50"/>
    <mergeCell ref="A24:I24"/>
    <mergeCell ref="A42:I42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80"/>
  <sheetViews>
    <sheetView showGridLines="0" view="pageBreakPreview" topLeftCell="A40" zoomScaleSheetLayoutView="100" workbookViewId="0">
      <selection sqref="A1:I1"/>
    </sheetView>
  </sheetViews>
  <sheetFormatPr baseColWidth="10" defaultColWidth="12" defaultRowHeight="12"/>
  <cols>
    <col min="1" max="1" width="39.1640625" style="27" customWidth="1"/>
    <col min="2" max="2" width="8.6640625" style="27" customWidth="1"/>
    <col min="3" max="3" width="11.6640625" style="27" customWidth="1"/>
    <col min="4" max="4" width="13" style="27" customWidth="1"/>
    <col min="5" max="9" width="14" style="27" customWidth="1"/>
    <col min="10" max="11" width="12" style="27"/>
    <col min="12" max="18" width="1.33203125" style="27" customWidth="1"/>
    <col min="19" max="16384" width="12" style="27"/>
  </cols>
  <sheetData>
    <row r="1" spans="1:11" ht="15" customHeight="1">
      <c r="A1" s="585" t="s">
        <v>171</v>
      </c>
      <c r="B1" s="585"/>
      <c r="C1" s="585"/>
      <c r="D1" s="585"/>
      <c r="E1" s="585"/>
      <c r="F1" s="585"/>
      <c r="G1" s="585"/>
      <c r="H1" s="585"/>
      <c r="I1" s="585"/>
    </row>
    <row r="2" spans="1:11" ht="15" customHeight="1">
      <c r="A2" s="44"/>
      <c r="B2" s="44"/>
      <c r="C2" s="44"/>
      <c r="D2" s="44"/>
      <c r="E2" s="44"/>
      <c r="F2" s="44"/>
      <c r="G2" s="44"/>
      <c r="H2" s="44"/>
      <c r="I2" s="44"/>
    </row>
    <row r="3" spans="1:11" ht="15" customHeight="1">
      <c r="A3" s="105"/>
      <c r="B3" s="105"/>
      <c r="C3" s="584"/>
      <c r="D3" s="584"/>
      <c r="E3" s="584"/>
      <c r="F3" s="584"/>
      <c r="G3" s="584"/>
      <c r="H3" s="584"/>
      <c r="I3" s="584"/>
    </row>
    <row r="4" spans="1:11" ht="5.0999999999999996" customHeight="1">
      <c r="A4" s="174"/>
      <c r="B4" s="174"/>
      <c r="C4" s="47"/>
      <c r="D4" s="47"/>
      <c r="E4" s="47"/>
      <c r="F4" s="47"/>
      <c r="G4" s="47"/>
      <c r="H4" s="47"/>
      <c r="I4" s="47"/>
    </row>
    <row r="5" spans="1:11" ht="5.0999999999999996" customHeight="1">
      <c r="A5" s="312"/>
      <c r="B5" s="312"/>
      <c r="C5" s="330"/>
      <c r="D5" s="330"/>
      <c r="E5" s="330"/>
      <c r="F5" s="330"/>
      <c r="G5" s="330"/>
      <c r="H5" s="330"/>
      <c r="I5" s="330"/>
    </row>
    <row r="6" spans="1:11" s="50" customFormat="1" ht="15" customHeight="1">
      <c r="A6" s="445" t="s">
        <v>57</v>
      </c>
      <c r="B6" s="430"/>
      <c r="C6" s="432">
        <v>2016</v>
      </c>
      <c r="D6" s="432">
        <v>2017</v>
      </c>
      <c r="E6" s="432">
        <v>2018</v>
      </c>
      <c r="F6" s="432">
        <v>2019</v>
      </c>
      <c r="G6" s="432">
        <v>2020</v>
      </c>
      <c r="H6" s="432">
        <v>2021</v>
      </c>
      <c r="I6" s="432">
        <v>2022</v>
      </c>
    </row>
    <row r="7" spans="1:11" ht="5.0999999999999996" customHeight="1">
      <c r="A7" s="312"/>
      <c r="B7" s="312"/>
      <c r="C7" s="322"/>
      <c r="D7" s="322"/>
      <c r="E7" s="322"/>
      <c r="F7" s="322"/>
      <c r="G7" s="322"/>
      <c r="H7" s="322"/>
      <c r="I7" s="322"/>
    </row>
    <row r="8" spans="1:11" ht="5.0999999999999996" customHeight="1">
      <c r="A8" s="174"/>
      <c r="B8" s="174"/>
      <c r="C8" s="46"/>
      <c r="D8" s="46"/>
      <c r="E8" s="46"/>
      <c r="F8" s="46"/>
      <c r="G8" s="46"/>
      <c r="H8" s="46"/>
      <c r="I8" s="46"/>
    </row>
    <row r="9" spans="1:11" s="477" customFormat="1" ht="15" customHeight="1">
      <c r="A9" s="445" t="s">
        <v>163</v>
      </c>
      <c r="B9" s="445"/>
      <c r="C9" s="480">
        <f t="shared" ref="C9" si="0">SUM(C10:C22)</f>
        <v>99264.409999999989</v>
      </c>
      <c r="D9" s="480">
        <f t="shared" ref="D9" si="1">SUM(D10:D22)</f>
        <v>91149.7</v>
      </c>
      <c r="E9" s="480">
        <f t="shared" ref="E9" si="2">SUM(E10:E22)</f>
        <v>101556.63999999998</v>
      </c>
      <c r="F9" s="480">
        <f>SUM(F10:F22)</f>
        <v>99026.85</v>
      </c>
      <c r="G9" s="480">
        <f>SUM(G10:G22)</f>
        <v>79250.708999999988</v>
      </c>
      <c r="H9" s="480">
        <f>SUM(H10:H22)</f>
        <v>73945.03</v>
      </c>
      <c r="I9" s="480">
        <v>56980.9</v>
      </c>
      <c r="K9" s="481"/>
    </row>
    <row r="10" spans="1:11" s="109" customFormat="1" ht="15" customHeight="1">
      <c r="A10" s="478" t="s">
        <v>177</v>
      </c>
      <c r="B10" s="476"/>
      <c r="C10" s="187">
        <v>4095.3</v>
      </c>
      <c r="D10" s="187">
        <v>3385.43</v>
      </c>
      <c r="E10" s="187">
        <v>3818.21</v>
      </c>
      <c r="F10" s="187">
        <v>4257.63</v>
      </c>
      <c r="G10" s="187">
        <v>3457.23</v>
      </c>
      <c r="H10" s="187">
        <v>4226.4399999999996</v>
      </c>
      <c r="I10" s="36">
        <v>3275.2</v>
      </c>
      <c r="K10" s="482"/>
    </row>
    <row r="11" spans="1:11" s="109" customFormat="1" ht="15" customHeight="1">
      <c r="A11" s="478" t="s">
        <v>178</v>
      </c>
      <c r="B11" s="476"/>
      <c r="C11" s="187">
        <v>3781.92</v>
      </c>
      <c r="D11" s="187">
        <v>3117.52</v>
      </c>
      <c r="E11" s="187">
        <v>3868.84</v>
      </c>
      <c r="F11" s="187">
        <v>3816.18</v>
      </c>
      <c r="G11" s="187">
        <v>3521.5990000000002</v>
      </c>
      <c r="H11" s="187">
        <v>3220.02</v>
      </c>
      <c r="I11" s="36">
        <v>96.8</v>
      </c>
      <c r="K11" s="483"/>
    </row>
    <row r="12" spans="1:11" s="109" customFormat="1" ht="15" customHeight="1">
      <c r="A12" s="478" t="s">
        <v>179</v>
      </c>
      <c r="B12" s="476"/>
      <c r="C12" s="187">
        <v>1295.8900000000001</v>
      </c>
      <c r="D12" s="187">
        <v>1018.75</v>
      </c>
      <c r="E12" s="187">
        <v>926.13</v>
      </c>
      <c r="F12" s="187">
        <v>879.03</v>
      </c>
      <c r="G12" s="187">
        <v>703.55</v>
      </c>
      <c r="H12" s="187">
        <v>663.48</v>
      </c>
      <c r="I12" s="36">
        <v>677</v>
      </c>
      <c r="K12" s="482"/>
    </row>
    <row r="13" spans="1:11" s="109" customFormat="1" ht="15" customHeight="1">
      <c r="A13" s="478" t="s">
        <v>180</v>
      </c>
      <c r="B13" s="476"/>
      <c r="C13" s="187">
        <v>5774.5</v>
      </c>
      <c r="D13" s="187">
        <v>5568.59</v>
      </c>
      <c r="E13" s="187">
        <v>5732</v>
      </c>
      <c r="F13" s="187">
        <v>5707.33</v>
      </c>
      <c r="G13" s="187">
        <v>4959.45</v>
      </c>
      <c r="H13" s="187">
        <v>4529.33</v>
      </c>
      <c r="I13" s="36">
        <v>762.8</v>
      </c>
      <c r="K13" s="484"/>
    </row>
    <row r="14" spans="1:11" s="109" customFormat="1" ht="15" customHeight="1">
      <c r="A14" s="478" t="s">
        <v>181</v>
      </c>
      <c r="B14" s="476"/>
      <c r="C14" s="187">
        <v>3330.52</v>
      </c>
      <c r="D14" s="187">
        <v>3440.45</v>
      </c>
      <c r="E14" s="187">
        <v>3426.77</v>
      </c>
      <c r="F14" s="187">
        <v>3815.43</v>
      </c>
      <c r="G14" s="187">
        <v>3057.91</v>
      </c>
      <c r="H14" s="187">
        <v>819.76</v>
      </c>
      <c r="I14" s="36">
        <v>12.1</v>
      </c>
      <c r="K14" s="484"/>
    </row>
    <row r="15" spans="1:11" s="109" customFormat="1" ht="15" customHeight="1">
      <c r="A15" s="478" t="s">
        <v>182</v>
      </c>
      <c r="B15" s="476"/>
      <c r="C15" s="136">
        <v>13032.68</v>
      </c>
      <c r="D15" s="157">
        <v>12869.66</v>
      </c>
      <c r="E15" s="157">
        <v>15025.4</v>
      </c>
      <c r="F15" s="157">
        <v>13170.66</v>
      </c>
      <c r="G15" s="157">
        <v>8823.02</v>
      </c>
      <c r="H15" s="157">
        <v>7424.51</v>
      </c>
      <c r="I15" s="36">
        <v>8084.3</v>
      </c>
      <c r="K15" s="482"/>
    </row>
    <row r="16" spans="1:11" s="109" customFormat="1" ht="15" customHeight="1">
      <c r="A16" s="478" t="s">
        <v>183</v>
      </c>
      <c r="B16" s="476"/>
      <c r="C16" s="187">
        <v>7790.34</v>
      </c>
      <c r="D16" s="187">
        <v>7676.7</v>
      </c>
      <c r="E16" s="187">
        <v>8831.1</v>
      </c>
      <c r="F16" s="187">
        <v>8750.0400000000009</v>
      </c>
      <c r="G16" s="187">
        <v>6013.85</v>
      </c>
      <c r="H16" s="187">
        <v>5907.46</v>
      </c>
      <c r="I16" s="36">
        <v>5521.8</v>
      </c>
      <c r="K16" s="482"/>
    </row>
    <row r="17" spans="1:11" s="109" customFormat="1" ht="15" customHeight="1">
      <c r="A17" s="478" t="s">
        <v>184</v>
      </c>
      <c r="B17" s="476"/>
      <c r="C17" s="187">
        <v>17178.330000000002</v>
      </c>
      <c r="D17" s="187">
        <v>14438.79</v>
      </c>
      <c r="E17" s="187">
        <v>15380.52</v>
      </c>
      <c r="F17" s="187">
        <v>13059.87</v>
      </c>
      <c r="G17" s="187">
        <v>14824.98</v>
      </c>
      <c r="H17" s="187">
        <v>13537.62</v>
      </c>
      <c r="I17" s="36">
        <v>14127.6</v>
      </c>
      <c r="K17" s="482"/>
    </row>
    <row r="18" spans="1:11" s="109" customFormat="1" ht="15" customHeight="1">
      <c r="A18" s="478" t="s">
        <v>185</v>
      </c>
      <c r="B18" s="476"/>
      <c r="C18" s="187">
        <v>8793.06</v>
      </c>
      <c r="D18" s="187">
        <v>7456.56</v>
      </c>
      <c r="E18" s="187">
        <v>8359.83</v>
      </c>
      <c r="F18" s="187">
        <v>9561.67</v>
      </c>
      <c r="G18" s="187">
        <v>8069.39</v>
      </c>
      <c r="H18" s="187">
        <v>7481.55</v>
      </c>
      <c r="I18" s="36">
        <v>566.4</v>
      </c>
      <c r="K18" s="482"/>
    </row>
    <row r="19" spans="1:11" s="109" customFormat="1" ht="15" customHeight="1">
      <c r="A19" s="478" t="s">
        <v>186</v>
      </c>
      <c r="B19" s="476"/>
      <c r="C19" s="187">
        <v>10902.61</v>
      </c>
      <c r="D19" s="187">
        <v>9598.39</v>
      </c>
      <c r="E19" s="187">
        <v>10050.530000000001</v>
      </c>
      <c r="F19" s="187">
        <v>10646.44</v>
      </c>
      <c r="G19" s="187">
        <v>10213.709999999999</v>
      </c>
      <c r="H19" s="187">
        <v>11174.6</v>
      </c>
      <c r="I19" s="36">
        <v>9397.9</v>
      </c>
      <c r="K19" s="482"/>
    </row>
    <row r="20" spans="1:11" s="109" customFormat="1" ht="15" customHeight="1">
      <c r="A20" s="478" t="s">
        <v>187</v>
      </c>
      <c r="B20" s="476"/>
      <c r="C20" s="187">
        <v>11712.12</v>
      </c>
      <c r="D20" s="187">
        <v>11535.81</v>
      </c>
      <c r="E20" s="187">
        <v>13723.37</v>
      </c>
      <c r="F20" s="187">
        <v>12678.64</v>
      </c>
      <c r="G20" s="187">
        <v>9246.4</v>
      </c>
      <c r="H20" s="187">
        <v>9027.42</v>
      </c>
      <c r="I20" s="36">
        <v>7822.1</v>
      </c>
      <c r="K20" s="485"/>
    </row>
    <row r="21" spans="1:11" s="109" customFormat="1" ht="15" customHeight="1">
      <c r="A21" s="478" t="s">
        <v>188</v>
      </c>
      <c r="B21" s="476"/>
      <c r="C21" s="187">
        <v>7470</v>
      </c>
      <c r="D21" s="187">
        <v>6836.7</v>
      </c>
      <c r="E21" s="187">
        <v>7771.9</v>
      </c>
      <c r="F21" s="187">
        <v>8004.08</v>
      </c>
      <c r="G21" s="187">
        <v>6359.62</v>
      </c>
      <c r="H21" s="187">
        <v>5858.59</v>
      </c>
      <c r="I21" s="36">
        <v>6309.3</v>
      </c>
      <c r="K21" s="482"/>
    </row>
    <row r="22" spans="1:11" s="109" customFormat="1" ht="15" customHeight="1">
      <c r="A22" s="478" t="s">
        <v>189</v>
      </c>
      <c r="B22" s="476"/>
      <c r="C22" s="187">
        <v>4107.1400000000003</v>
      </c>
      <c r="D22" s="187">
        <v>4206.3500000000004</v>
      </c>
      <c r="E22" s="187">
        <v>4642.04</v>
      </c>
      <c r="F22" s="187">
        <v>4679.8500000000004</v>
      </c>
      <c r="G22" s="163" t="s">
        <v>207</v>
      </c>
      <c r="H22" s="163">
        <v>74.25</v>
      </c>
      <c r="I22" s="36">
        <v>327.60000000000002</v>
      </c>
      <c r="J22" s="486"/>
      <c r="K22" s="485"/>
    </row>
    <row r="23" spans="1:11" ht="5.0999999999999996" customHeight="1">
      <c r="A23" s="348"/>
      <c r="B23" s="348"/>
      <c r="C23" s="349"/>
      <c r="D23" s="349"/>
      <c r="E23" s="349"/>
      <c r="F23" s="349"/>
      <c r="G23" s="349"/>
      <c r="H23" s="349"/>
      <c r="I23" s="349"/>
    </row>
    <row r="24" spans="1:11" ht="5.0999999999999996" customHeight="1">
      <c r="A24" s="174"/>
      <c r="B24" s="174"/>
      <c r="C24" s="47"/>
      <c r="D24" s="47"/>
      <c r="E24" s="47"/>
      <c r="F24" s="47"/>
      <c r="G24" s="47"/>
      <c r="H24" s="47"/>
      <c r="I24" s="47"/>
    </row>
    <row r="25" spans="1:11" ht="15" customHeight="1"/>
    <row r="26" spans="1:11" ht="15" customHeight="1">
      <c r="A26" s="586" t="s">
        <v>172</v>
      </c>
      <c r="B26" s="586"/>
      <c r="C26" s="586"/>
      <c r="D26" s="586"/>
      <c r="E26" s="586"/>
      <c r="F26" s="586"/>
      <c r="G26" s="586"/>
      <c r="H26" s="586"/>
      <c r="I26" s="586"/>
    </row>
    <row r="27" spans="1:11" ht="15" customHeight="1">
      <c r="A27" s="467"/>
      <c r="B27" s="109"/>
      <c r="C27" s="109"/>
      <c r="D27" s="109"/>
      <c r="E27" s="109"/>
      <c r="F27" s="109"/>
      <c r="G27" s="109"/>
      <c r="H27" s="109"/>
      <c r="I27" s="109"/>
    </row>
    <row r="28" spans="1:11" ht="15" customHeight="1">
      <c r="A28" s="109"/>
      <c r="B28" s="109"/>
      <c r="C28" s="109"/>
      <c r="D28" s="109"/>
      <c r="E28" s="109"/>
      <c r="F28" s="109"/>
      <c r="G28" s="109"/>
      <c r="H28" s="109"/>
      <c r="I28" s="109"/>
    </row>
    <row r="29" spans="1:11" ht="5.0999999999999996" customHeight="1">
      <c r="A29" s="46"/>
      <c r="B29" s="46"/>
      <c r="C29" s="46"/>
      <c r="D29" s="46"/>
      <c r="E29" s="46"/>
      <c r="F29" s="46"/>
      <c r="G29" s="46"/>
      <c r="H29" s="46"/>
      <c r="I29" s="46"/>
    </row>
    <row r="30" spans="1:11" ht="5.0999999999999996" customHeight="1">
      <c r="A30" s="313"/>
      <c r="B30" s="313"/>
      <c r="C30" s="313"/>
      <c r="D30" s="313"/>
      <c r="E30" s="313"/>
      <c r="F30" s="313"/>
      <c r="G30" s="313"/>
      <c r="H30" s="313"/>
      <c r="I30" s="313"/>
    </row>
    <row r="31" spans="1:11" s="50" customFormat="1" ht="15" customHeight="1">
      <c r="A31" s="430" t="s">
        <v>15</v>
      </c>
      <c r="B31" s="444" t="s">
        <v>68</v>
      </c>
      <c r="C31" s="432">
        <v>2016</v>
      </c>
      <c r="D31" s="432">
        <v>2017</v>
      </c>
      <c r="E31" s="432">
        <v>2018</v>
      </c>
      <c r="F31" s="432">
        <v>2019</v>
      </c>
      <c r="G31" s="432">
        <v>2020</v>
      </c>
      <c r="H31" s="432">
        <v>2021</v>
      </c>
      <c r="I31" s="432">
        <v>2022</v>
      </c>
    </row>
    <row r="32" spans="1:11" ht="5.0999999999999996" customHeight="1">
      <c r="A32" s="312"/>
      <c r="B32" s="312"/>
      <c r="C32" s="314"/>
      <c r="D32" s="314"/>
      <c r="E32" s="314"/>
      <c r="F32" s="314"/>
      <c r="G32" s="314"/>
      <c r="H32" s="314"/>
      <c r="I32" s="314"/>
    </row>
    <row r="33" spans="1:18" ht="5.0999999999999996" customHeight="1">
      <c r="A33" s="174"/>
      <c r="B33" s="174"/>
      <c r="C33" s="65"/>
      <c r="D33" s="65"/>
      <c r="E33" s="65"/>
      <c r="F33" s="65"/>
      <c r="G33" s="65"/>
      <c r="H33" s="512"/>
      <c r="I33" s="512"/>
    </row>
    <row r="34" spans="1:18" ht="15" customHeight="1">
      <c r="A34" s="513" t="s">
        <v>69</v>
      </c>
      <c r="B34" s="114" t="s">
        <v>190</v>
      </c>
      <c r="C34" s="514">
        <v>79093</v>
      </c>
      <c r="D34" s="514">
        <v>77872</v>
      </c>
      <c r="E34" s="514">
        <v>68588</v>
      </c>
      <c r="F34" s="514">
        <v>61317</v>
      </c>
      <c r="G34" s="514">
        <v>57255</v>
      </c>
      <c r="H34" s="514">
        <v>55546</v>
      </c>
      <c r="I34" s="515">
        <v>37528</v>
      </c>
      <c r="J34" s="133"/>
      <c r="L34" s="519">
        <v>2016</v>
      </c>
      <c r="M34" s="519">
        <v>2017</v>
      </c>
      <c r="N34" s="519">
        <v>2018</v>
      </c>
      <c r="O34" s="519">
        <v>2019</v>
      </c>
      <c r="P34" s="519">
        <v>2020</v>
      </c>
      <c r="Q34" s="519">
        <v>2021</v>
      </c>
      <c r="R34" s="519">
        <v>2022</v>
      </c>
    </row>
    <row r="35" spans="1:18" ht="15" customHeight="1">
      <c r="A35" s="513" t="s">
        <v>137</v>
      </c>
      <c r="B35" s="114"/>
      <c r="C35" s="514">
        <v>36524</v>
      </c>
      <c r="D35" s="514">
        <v>25311.11</v>
      </c>
      <c r="E35" s="514">
        <v>27343</v>
      </c>
      <c r="F35" s="514">
        <v>24364</v>
      </c>
      <c r="G35" s="514">
        <v>27375</v>
      </c>
      <c r="H35" s="514">
        <v>20633</v>
      </c>
      <c r="I35" s="515">
        <v>12815</v>
      </c>
      <c r="K35" s="66"/>
      <c r="L35" s="520">
        <f>C34-C35</f>
        <v>42569</v>
      </c>
      <c r="M35" s="520">
        <f>D34-D35</f>
        <v>52560.89</v>
      </c>
      <c r="N35" s="520">
        <f t="shared" ref="N35:R35" si="3">E34-E35</f>
        <v>41245</v>
      </c>
      <c r="O35" s="520">
        <f t="shared" si="3"/>
        <v>36953</v>
      </c>
      <c r="P35" s="520">
        <f t="shared" si="3"/>
        <v>29880</v>
      </c>
      <c r="Q35" s="520">
        <f t="shared" si="3"/>
        <v>34913</v>
      </c>
      <c r="R35" s="520">
        <f t="shared" si="3"/>
        <v>24713</v>
      </c>
    </row>
    <row r="36" spans="1:18" ht="15" customHeight="1">
      <c r="A36" s="62" t="s">
        <v>70</v>
      </c>
      <c r="B36" s="114" t="s">
        <v>12</v>
      </c>
      <c r="C36" s="516">
        <v>27121.5</v>
      </c>
      <c r="D36" s="516">
        <v>32434</v>
      </c>
      <c r="E36" s="516">
        <v>23671.200000000001</v>
      </c>
      <c r="F36" s="516">
        <v>20604.75</v>
      </c>
      <c r="G36" s="516">
        <v>17660.28</v>
      </c>
      <c r="H36" s="516">
        <v>18969.599999999999</v>
      </c>
      <c r="I36" s="517">
        <v>7815.5</v>
      </c>
    </row>
    <row r="37" spans="1:18" ht="15" customHeight="1">
      <c r="A37" s="513" t="s">
        <v>137</v>
      </c>
      <c r="B37" s="114"/>
      <c r="C37" s="516">
        <v>11654.2</v>
      </c>
      <c r="D37" s="516">
        <v>9535.99</v>
      </c>
      <c r="E37" s="516">
        <v>8957.82</v>
      </c>
      <c r="F37" s="516">
        <v>7504.9100000000017</v>
      </c>
      <c r="G37" s="516">
        <v>8184.82</v>
      </c>
      <c r="H37" s="516">
        <v>6545.28</v>
      </c>
      <c r="I37" s="517">
        <v>3996.9</v>
      </c>
    </row>
    <row r="38" spans="1:18" ht="15" customHeight="1">
      <c r="A38" s="62" t="s">
        <v>71</v>
      </c>
      <c r="B38" s="64" t="s">
        <v>72</v>
      </c>
      <c r="C38" s="516">
        <f t="shared" ref="C38" si="4">C36*1000/C34</f>
        <v>342.90645189839807</v>
      </c>
      <c r="D38" s="516">
        <f t="shared" ref="D38" si="5">D36*1000/D34</f>
        <v>416.50400657489212</v>
      </c>
      <c r="E38" s="516">
        <f t="shared" ref="E38" si="6">E36*1000/E34</f>
        <v>345.12159561439319</v>
      </c>
      <c r="F38" s="516">
        <v>336</v>
      </c>
      <c r="G38" s="516">
        <v>308.45</v>
      </c>
      <c r="H38" s="516">
        <v>341.51</v>
      </c>
      <c r="I38" s="517">
        <v>208.3</v>
      </c>
    </row>
    <row r="39" spans="1:18" ht="15" customHeight="1">
      <c r="A39" s="109" t="s">
        <v>137</v>
      </c>
      <c r="B39" s="64"/>
      <c r="C39" s="508">
        <f t="shared" ref="C39:E39" si="7">C37*1000/C35</f>
        <v>319.08334245975249</v>
      </c>
      <c r="D39" s="508">
        <f t="shared" si="7"/>
        <v>376.75115789074442</v>
      </c>
      <c r="E39" s="508">
        <f t="shared" si="7"/>
        <v>327.60926013970669</v>
      </c>
      <c r="F39" s="516">
        <v>308</v>
      </c>
      <c r="G39" s="516">
        <v>298.98</v>
      </c>
      <c r="H39" s="516">
        <v>317.22000000000003</v>
      </c>
      <c r="I39" s="517">
        <v>311.89999999999998</v>
      </c>
    </row>
    <row r="40" spans="1:18" ht="5.0999999999999996" customHeight="1">
      <c r="A40" s="518"/>
      <c r="B40" s="518"/>
      <c r="C40" s="518"/>
      <c r="D40" s="518"/>
      <c r="E40" s="518"/>
      <c r="F40" s="518"/>
      <c r="G40" s="518"/>
      <c r="H40" s="518"/>
      <c r="I40" s="518"/>
    </row>
    <row r="41" spans="1:18" ht="5.0999999999999996" customHeight="1">
      <c r="A41" s="109"/>
      <c r="B41" s="109"/>
      <c r="C41" s="109"/>
      <c r="D41" s="109"/>
      <c r="E41" s="109"/>
      <c r="F41" s="109"/>
      <c r="G41" s="109"/>
      <c r="H41" s="109"/>
      <c r="I41" s="109"/>
    </row>
    <row r="42" spans="1:18" ht="15" customHeight="1"/>
    <row r="43" spans="1:18" ht="15" customHeight="1">
      <c r="A43" s="573" t="s">
        <v>173</v>
      </c>
      <c r="B43" s="573"/>
      <c r="C43" s="573"/>
      <c r="D43" s="573"/>
      <c r="E43" s="573"/>
      <c r="F43" s="573"/>
      <c r="G43" s="573"/>
      <c r="H43" s="573"/>
      <c r="I43" s="573"/>
    </row>
    <row r="44" spans="1:18" ht="15" customHeight="1">
      <c r="A44" s="3"/>
      <c r="B44" s="89"/>
      <c r="C44" s="4"/>
      <c r="D44" s="4"/>
      <c r="E44" s="4"/>
      <c r="F44" s="4"/>
      <c r="G44" s="4"/>
      <c r="H44" s="4"/>
      <c r="I44" s="4"/>
    </row>
    <row r="45" spans="1:18" ht="15" customHeight="1">
      <c r="A45" s="11"/>
      <c r="B45" s="53"/>
      <c r="C45" s="183"/>
      <c r="D45" s="183"/>
      <c r="E45" s="183"/>
      <c r="F45" s="183"/>
      <c r="G45" s="183"/>
      <c r="H45" s="183"/>
      <c r="I45" s="175"/>
    </row>
    <row r="46" spans="1:18" ht="5.0999999999999996" customHeight="1">
      <c r="A46" s="9"/>
      <c r="B46" s="282"/>
      <c r="C46" s="9"/>
      <c r="D46" s="9"/>
      <c r="E46" s="9"/>
      <c r="F46" s="9"/>
      <c r="G46" s="9"/>
      <c r="H46" s="9"/>
      <c r="I46" s="9"/>
    </row>
    <row r="47" spans="1:18" ht="5.0999999999999996" customHeight="1">
      <c r="A47" s="315"/>
      <c r="B47" s="310"/>
      <c r="C47" s="315"/>
      <c r="D47" s="315"/>
      <c r="E47" s="315"/>
      <c r="F47" s="315"/>
      <c r="G47" s="315"/>
      <c r="H47" s="315"/>
      <c r="I47" s="315"/>
    </row>
    <row r="48" spans="1:18" s="50" customFormat="1" ht="15" customHeight="1">
      <c r="A48" s="445" t="s">
        <v>15</v>
      </c>
      <c r="B48" s="444" t="s">
        <v>68</v>
      </c>
      <c r="C48" s="426">
        <v>2016</v>
      </c>
      <c r="D48" s="426">
        <v>2017</v>
      </c>
      <c r="E48" s="426">
        <v>2018</v>
      </c>
      <c r="F48" s="426">
        <v>2019</v>
      </c>
      <c r="G48" s="426">
        <v>2020</v>
      </c>
      <c r="H48" s="426">
        <v>2021</v>
      </c>
      <c r="I48" s="432">
        <v>2022</v>
      </c>
    </row>
    <row r="49" spans="1:9" ht="5.0999999999999996" customHeight="1">
      <c r="A49" s="315"/>
      <c r="B49" s="310"/>
      <c r="C49" s="314"/>
      <c r="D49" s="314"/>
      <c r="E49" s="314"/>
      <c r="F49" s="314"/>
      <c r="G49" s="314"/>
      <c r="H49" s="314"/>
      <c r="I49" s="314"/>
    </row>
    <row r="50" spans="1:9" ht="5.0999999999999996" customHeight="1">
      <c r="A50" s="9"/>
      <c r="B50" s="173"/>
      <c r="C50" s="40"/>
      <c r="D50" s="40"/>
      <c r="E50" s="40"/>
      <c r="F50" s="40"/>
      <c r="G50" s="40"/>
      <c r="H50" s="40"/>
      <c r="I50" s="40"/>
    </row>
    <row r="51" spans="1:9" ht="15" customHeight="1">
      <c r="A51" s="5" t="s">
        <v>73</v>
      </c>
      <c r="B51" s="6" t="s">
        <v>190</v>
      </c>
      <c r="C51" s="14">
        <v>76645</v>
      </c>
      <c r="D51" s="14">
        <v>78216</v>
      </c>
      <c r="E51" s="14">
        <v>77899</v>
      </c>
      <c r="F51" s="207">
        <v>76391</v>
      </c>
      <c r="G51" s="207">
        <v>74804</v>
      </c>
      <c r="H51" s="207">
        <v>48896</v>
      </c>
      <c r="I51" s="404">
        <v>9946</v>
      </c>
    </row>
    <row r="52" spans="1:9" ht="15" customHeight="1">
      <c r="A52" s="27" t="s">
        <v>137</v>
      </c>
      <c r="B52" s="6"/>
      <c r="C52" s="14">
        <v>30030</v>
      </c>
      <c r="D52" s="14">
        <v>26950</v>
      </c>
      <c r="E52" s="14">
        <v>26744</v>
      </c>
      <c r="F52" s="207">
        <v>25063</v>
      </c>
      <c r="G52" s="207">
        <v>28075</v>
      </c>
      <c r="H52" s="207">
        <v>10606</v>
      </c>
      <c r="I52" s="404">
        <v>9946</v>
      </c>
    </row>
    <row r="53" spans="1:9" ht="15" customHeight="1">
      <c r="A53" s="5" t="s">
        <v>74</v>
      </c>
      <c r="B53" s="6" t="s">
        <v>190</v>
      </c>
      <c r="C53" s="14">
        <v>98120</v>
      </c>
      <c r="D53" s="14">
        <v>52649</v>
      </c>
      <c r="E53" s="14">
        <v>127476</v>
      </c>
      <c r="F53" s="207">
        <v>94561</v>
      </c>
      <c r="G53" s="207">
        <v>108885</v>
      </c>
      <c r="H53" s="207">
        <v>90172</v>
      </c>
      <c r="I53" s="404">
        <v>32270</v>
      </c>
    </row>
    <row r="54" spans="1:9" ht="15" customHeight="1">
      <c r="A54" s="27" t="s">
        <v>137</v>
      </c>
      <c r="B54" s="6"/>
      <c r="C54" s="14">
        <v>16432</v>
      </c>
      <c r="D54" s="14">
        <v>24396</v>
      </c>
      <c r="E54" s="14">
        <v>107797</v>
      </c>
      <c r="F54" s="207">
        <v>12267</v>
      </c>
      <c r="G54" s="207">
        <v>6403</v>
      </c>
      <c r="H54" s="207">
        <v>73575</v>
      </c>
      <c r="I54" s="404">
        <v>32270</v>
      </c>
    </row>
    <row r="55" spans="1:9" ht="15" customHeight="1">
      <c r="A55" s="5" t="s">
        <v>67</v>
      </c>
      <c r="B55" s="6" t="s">
        <v>190</v>
      </c>
      <c r="C55" s="14">
        <v>16012</v>
      </c>
      <c r="D55" s="14">
        <v>8536</v>
      </c>
      <c r="E55" s="14">
        <v>22695</v>
      </c>
      <c r="F55" s="207">
        <v>23798</v>
      </c>
      <c r="G55" s="207">
        <v>20846</v>
      </c>
      <c r="H55" s="207">
        <v>31821</v>
      </c>
      <c r="I55" s="404">
        <v>15956</v>
      </c>
    </row>
    <row r="56" spans="1:9" ht="15" customHeight="1">
      <c r="A56" s="5" t="s">
        <v>75</v>
      </c>
      <c r="B56" s="6"/>
      <c r="C56" s="178">
        <v>9118</v>
      </c>
      <c r="D56" s="178">
        <v>6520</v>
      </c>
      <c r="E56" s="178">
        <v>11981</v>
      </c>
      <c r="F56" s="178">
        <v>7521</v>
      </c>
      <c r="G56" s="178">
        <v>11508</v>
      </c>
      <c r="H56" s="178">
        <v>29166</v>
      </c>
      <c r="I56" s="242">
        <v>15956</v>
      </c>
    </row>
    <row r="57" spans="1:9" ht="15" customHeight="1">
      <c r="A57" s="5" t="s">
        <v>214</v>
      </c>
      <c r="B57" s="6" t="s">
        <v>138</v>
      </c>
      <c r="C57" s="15">
        <v>16.3</v>
      </c>
      <c r="D57" s="15">
        <v>16.2</v>
      </c>
      <c r="E57" s="15">
        <f t="shared" ref="E57" si="8">E55/E53*100</f>
        <v>17.803351219052999</v>
      </c>
      <c r="F57" s="168">
        <f>F55/F53*100</f>
        <v>25.166823531900047</v>
      </c>
      <c r="G57" s="168">
        <f>G55/G53*100</f>
        <v>19.144969463195114</v>
      </c>
      <c r="H57" s="168">
        <f>H55/H53*100</f>
        <v>35.289225036596726</v>
      </c>
      <c r="I57" s="397">
        <f>I55/I53*100</f>
        <v>49.445305237062286</v>
      </c>
    </row>
    <row r="58" spans="1:9" ht="15" customHeight="1">
      <c r="A58" s="27" t="s">
        <v>137</v>
      </c>
      <c r="B58" s="6"/>
      <c r="C58" s="15">
        <v>18.100000000000001</v>
      </c>
      <c r="D58" s="15">
        <v>26.7</v>
      </c>
      <c r="E58" s="15">
        <v>17.7</v>
      </c>
      <c r="F58" s="168">
        <v>37.200000000000003</v>
      </c>
      <c r="G58" s="168">
        <v>34.6</v>
      </c>
      <c r="H58" s="168">
        <v>34.6</v>
      </c>
      <c r="I58" s="397">
        <v>49.445305237062286</v>
      </c>
    </row>
    <row r="59" spans="1:9" ht="5.0999999999999996" customHeight="1">
      <c r="A59" s="356"/>
      <c r="B59" s="360"/>
      <c r="C59" s="356"/>
      <c r="D59" s="356"/>
      <c r="E59" s="356"/>
      <c r="F59" s="356"/>
      <c r="G59" s="356"/>
      <c r="H59" s="356"/>
      <c r="I59" s="356"/>
    </row>
    <row r="60" spans="1:9" ht="5.0999999999999996" customHeight="1">
      <c r="A60" s="9"/>
      <c r="B60" s="173"/>
      <c r="C60" s="9"/>
      <c r="D60" s="9"/>
      <c r="E60" s="9"/>
      <c r="F60" s="9"/>
      <c r="G60" s="9"/>
      <c r="H60" s="9"/>
      <c r="I60" s="9"/>
    </row>
    <row r="61" spans="1:9" ht="15" customHeight="1"/>
    <row r="77" spans="10:12">
      <c r="J77" s="244"/>
      <c r="K77" s="244"/>
      <c r="L77" s="244"/>
    </row>
    <row r="78" spans="10:12">
      <c r="J78" s="244"/>
      <c r="K78" s="244"/>
      <c r="L78" s="244"/>
    </row>
    <row r="79" spans="10:12">
      <c r="J79" s="244"/>
      <c r="K79" s="244"/>
      <c r="L79" s="244"/>
    </row>
    <row r="80" spans="10:12">
      <c r="J80" s="244"/>
      <c r="K80" s="244"/>
      <c r="L80" s="244"/>
    </row>
  </sheetData>
  <mergeCells count="4">
    <mergeCell ref="C3:I3"/>
    <mergeCell ref="A1:I1"/>
    <mergeCell ref="A26:I26"/>
    <mergeCell ref="A43:I43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104"/>
  <sheetViews>
    <sheetView showGridLines="0" view="pageBreakPreview" zoomScaleSheetLayoutView="100" workbookViewId="0">
      <selection activeCell="R21" sqref="R21"/>
    </sheetView>
  </sheetViews>
  <sheetFormatPr baseColWidth="10" defaultColWidth="12" defaultRowHeight="12"/>
  <cols>
    <col min="1" max="1" width="56.6640625" style="5" customWidth="1"/>
    <col min="2" max="2" width="11.1640625" style="6" customWidth="1"/>
    <col min="3" max="3" width="13" style="19" hidden="1" customWidth="1"/>
    <col min="4" max="4" width="1" style="19" customWidth="1"/>
    <col min="5" max="9" width="13" style="19" customWidth="1"/>
    <col min="10" max="10" width="8.83203125" style="19" customWidth="1"/>
    <col min="11" max="15" width="1.83203125" style="27" customWidth="1"/>
    <col min="16" max="17" width="8.83203125" style="27" customWidth="1"/>
    <col min="18" max="20" width="6.83203125" style="27" customWidth="1"/>
    <col min="21" max="16384" width="12" style="27"/>
  </cols>
  <sheetData>
    <row r="1" spans="1:22" ht="15" customHeight="1">
      <c r="A1" s="575" t="s">
        <v>174</v>
      </c>
      <c r="B1" s="575"/>
      <c r="C1" s="575"/>
      <c r="D1" s="575"/>
      <c r="E1" s="575"/>
      <c r="F1" s="575"/>
      <c r="G1" s="575"/>
      <c r="H1" s="575"/>
      <c r="I1" s="575"/>
      <c r="J1" s="548"/>
    </row>
    <row r="2" spans="1:22" ht="15" customHeight="1">
      <c r="A2" s="133"/>
      <c r="B2" s="89"/>
      <c r="C2" s="4"/>
      <c r="D2" s="4"/>
      <c r="E2" s="4"/>
      <c r="F2" s="4"/>
      <c r="G2" s="4"/>
      <c r="H2" s="4"/>
      <c r="I2" s="4"/>
      <c r="J2" s="4"/>
    </row>
    <row r="3" spans="1:22" ht="15" customHeight="1">
      <c r="A3" s="11"/>
      <c r="B3" s="53"/>
      <c r="C3" s="29"/>
      <c r="D3" s="29"/>
      <c r="E3" s="29"/>
      <c r="F3" s="29"/>
      <c r="G3" s="29"/>
      <c r="H3" s="29"/>
      <c r="I3" s="29"/>
      <c r="J3" s="29"/>
    </row>
    <row r="4" spans="1:22" ht="5.0999999999999996" customHeight="1">
      <c r="A4" s="9"/>
      <c r="B4" s="282"/>
      <c r="C4" s="9"/>
      <c r="D4" s="9"/>
      <c r="E4" s="9"/>
      <c r="F4" s="9"/>
      <c r="G4" s="9"/>
      <c r="H4" s="9"/>
      <c r="I4" s="9"/>
      <c r="J4" s="9"/>
    </row>
    <row r="5" spans="1:22" ht="5.0999999999999996" customHeight="1">
      <c r="A5" s="315"/>
      <c r="B5" s="310"/>
      <c r="C5" s="315"/>
      <c r="D5" s="315"/>
      <c r="E5" s="315"/>
      <c r="F5" s="315"/>
      <c r="G5" s="315"/>
      <c r="H5" s="315"/>
      <c r="I5" s="315"/>
      <c r="J5" s="315"/>
    </row>
    <row r="6" spans="1:22" s="50" customFormat="1" ht="15" customHeight="1">
      <c r="A6" s="446" t="s">
        <v>15</v>
      </c>
      <c r="B6" s="444" t="s">
        <v>68</v>
      </c>
      <c r="C6" s="432">
        <v>2016</v>
      </c>
      <c r="D6" s="432">
        <v>2017</v>
      </c>
      <c r="E6" s="432">
        <v>2018</v>
      </c>
      <c r="F6" s="432">
        <v>2019</v>
      </c>
      <c r="G6" s="432">
        <v>2020</v>
      </c>
      <c r="H6" s="432">
        <v>2021</v>
      </c>
      <c r="I6" s="432">
        <v>2022</v>
      </c>
      <c r="J6" s="432"/>
      <c r="N6" s="487"/>
      <c r="O6" s="487"/>
      <c r="P6" s="487"/>
      <c r="Q6" s="487"/>
      <c r="R6" s="487"/>
      <c r="S6" s="487"/>
    </row>
    <row r="7" spans="1:22" ht="5.0999999999999996" customHeight="1">
      <c r="A7" s="315"/>
      <c r="B7" s="310"/>
      <c r="C7" s="314"/>
      <c r="D7" s="314"/>
      <c r="E7" s="314"/>
      <c r="F7" s="314"/>
      <c r="G7" s="314"/>
      <c r="H7" s="314"/>
      <c r="I7" s="314"/>
      <c r="J7" s="314"/>
    </row>
    <row r="8" spans="1:22" ht="5.0999999999999996" customHeight="1">
      <c r="A8" s="9"/>
      <c r="B8" s="173"/>
      <c r="C8" s="40"/>
      <c r="D8" s="40"/>
      <c r="E8" s="40"/>
      <c r="F8" s="40"/>
      <c r="G8" s="40"/>
      <c r="H8" s="40"/>
      <c r="I8" s="40"/>
      <c r="J8" s="40"/>
    </row>
    <row r="9" spans="1:22" s="50" customFormat="1" ht="15" customHeight="1">
      <c r="A9" s="9" t="s">
        <v>0</v>
      </c>
      <c r="B9" s="177"/>
      <c r="C9" s="92"/>
      <c r="D9" s="92"/>
      <c r="E9" s="92"/>
      <c r="F9" s="92"/>
      <c r="G9" s="92"/>
      <c r="H9" s="92"/>
      <c r="I9" s="92"/>
      <c r="J9" s="92"/>
    </row>
    <row r="10" spans="1:22" ht="15" customHeight="1">
      <c r="A10" s="62" t="s">
        <v>139</v>
      </c>
      <c r="B10" s="64" t="s">
        <v>190</v>
      </c>
      <c r="C10" s="251">
        <v>169431</v>
      </c>
      <c r="D10" s="251">
        <v>192254</v>
      </c>
      <c r="E10" s="251">
        <v>167938</v>
      </c>
      <c r="F10" s="251">
        <v>132417</v>
      </c>
      <c r="G10" s="251">
        <v>117363</v>
      </c>
      <c r="H10" s="251">
        <v>64790</v>
      </c>
      <c r="I10" s="251">
        <v>65129</v>
      </c>
      <c r="J10" s="251"/>
      <c r="K10" s="133"/>
    </row>
    <row r="11" spans="1:22" ht="15" customHeight="1">
      <c r="A11" s="237" t="s">
        <v>140</v>
      </c>
      <c r="B11" s="114" t="s">
        <v>12</v>
      </c>
      <c r="C11" s="67">
        <v>15600.89</v>
      </c>
      <c r="D11" s="67">
        <v>17331.939999999999</v>
      </c>
      <c r="E11" s="67">
        <v>15016.16</v>
      </c>
      <c r="F11" s="67">
        <v>11509.34</v>
      </c>
      <c r="G11" s="67">
        <v>11321.73</v>
      </c>
      <c r="H11" s="67">
        <v>3772.88</v>
      </c>
      <c r="I11" s="67">
        <v>3107.1</v>
      </c>
      <c r="J11" s="67"/>
      <c r="K11" s="519"/>
    </row>
    <row r="12" spans="1:22" ht="15" customHeight="1">
      <c r="A12" s="237" t="s">
        <v>141</v>
      </c>
      <c r="B12" s="114" t="s">
        <v>72</v>
      </c>
      <c r="C12" s="55">
        <f t="shared" ref="C12" si="0">C11*1000/C10</f>
        <v>92.078132100973264</v>
      </c>
      <c r="D12" s="55">
        <f t="shared" ref="D12" si="1">D11*1000/D10</f>
        <v>90.151258231298172</v>
      </c>
      <c r="E12" s="55">
        <f t="shared" ref="E12" si="2">E11*1000/E10</f>
        <v>89.414903119008201</v>
      </c>
      <c r="F12" s="55">
        <v>86.917389761133393</v>
      </c>
      <c r="G12" s="55">
        <v>96.47</v>
      </c>
      <c r="H12" s="55">
        <v>58.23</v>
      </c>
      <c r="I12" s="55">
        <v>47.7</v>
      </c>
      <c r="J12" s="55"/>
      <c r="K12" s="544">
        <v>2018</v>
      </c>
      <c r="L12" s="519">
        <v>2019</v>
      </c>
      <c r="M12" s="519">
        <v>2020</v>
      </c>
      <c r="N12" s="519">
        <v>2021</v>
      </c>
      <c r="O12" s="519">
        <v>2022</v>
      </c>
    </row>
    <row r="13" spans="1:22" s="50" customFormat="1" ht="15" customHeight="1">
      <c r="A13" s="9" t="s">
        <v>137</v>
      </c>
      <c r="B13" s="177"/>
      <c r="C13" s="150"/>
      <c r="D13" s="150"/>
      <c r="E13" s="150"/>
      <c r="F13" s="210"/>
      <c r="G13" s="205"/>
      <c r="H13" s="205"/>
      <c r="I13" s="210"/>
      <c r="J13" s="210"/>
      <c r="K13" s="543">
        <f>E10-E14</f>
        <v>54090</v>
      </c>
      <c r="L13" s="543">
        <f>F10-F14</f>
        <v>48070</v>
      </c>
      <c r="M13" s="543">
        <f>G10-G14</f>
        <v>42632</v>
      </c>
      <c r="N13" s="543">
        <f>H10-H14</f>
        <v>22903</v>
      </c>
      <c r="O13" s="543">
        <f>I10-I14</f>
        <v>51469</v>
      </c>
      <c r="T13" s="22"/>
      <c r="U13" s="22"/>
      <c r="V13" s="22"/>
    </row>
    <row r="14" spans="1:22" ht="15" customHeight="1">
      <c r="A14" s="174" t="s">
        <v>139</v>
      </c>
      <c r="B14" s="49" t="s">
        <v>190</v>
      </c>
      <c r="C14" s="22">
        <v>116810</v>
      </c>
      <c r="D14" s="22">
        <v>127129</v>
      </c>
      <c r="E14" s="22">
        <v>113848</v>
      </c>
      <c r="F14" s="208">
        <v>84347</v>
      </c>
      <c r="G14" s="251">
        <v>74731</v>
      </c>
      <c r="H14" s="251">
        <v>41887</v>
      </c>
      <c r="I14" s="208">
        <v>13660</v>
      </c>
      <c r="J14" s="208"/>
      <c r="M14" s="22"/>
      <c r="N14" s="22"/>
    </row>
    <row r="15" spans="1:22" ht="15" customHeight="1">
      <c r="A15" s="27" t="s">
        <v>140</v>
      </c>
      <c r="B15" s="63" t="s">
        <v>12</v>
      </c>
      <c r="C15" s="26">
        <v>11095.28</v>
      </c>
      <c r="D15" s="26">
        <v>11878.94</v>
      </c>
      <c r="E15" s="26">
        <v>10559.87</v>
      </c>
      <c r="F15" s="209">
        <v>7411.28</v>
      </c>
      <c r="G15" s="55">
        <v>8487.6</v>
      </c>
      <c r="H15" s="55">
        <v>2428.8200000000002</v>
      </c>
      <c r="I15" s="209">
        <v>807.7</v>
      </c>
      <c r="J15" s="209"/>
    </row>
    <row r="16" spans="1:22" ht="15" customHeight="1">
      <c r="A16" s="27" t="s">
        <v>141</v>
      </c>
      <c r="B16" s="63" t="s">
        <v>72</v>
      </c>
      <c r="C16" s="55">
        <f>C15*1000/C14</f>
        <v>94.985703278828865</v>
      </c>
      <c r="D16" s="55">
        <f>D15*1000/D14</f>
        <v>93.440049084001288</v>
      </c>
      <c r="E16" s="55">
        <f>E15*1000/E14</f>
        <v>92.754110744150097</v>
      </c>
      <c r="F16" s="209">
        <v>87.866551270347486</v>
      </c>
      <c r="G16" s="55">
        <v>113.57</v>
      </c>
      <c r="H16" s="55">
        <v>57.99</v>
      </c>
      <c r="I16" s="209">
        <v>59.1</v>
      </c>
      <c r="J16" s="209"/>
    </row>
    <row r="17" spans="1:17" ht="5.0999999999999996" customHeight="1">
      <c r="A17" s="356"/>
      <c r="B17" s="360"/>
      <c r="C17" s="361"/>
      <c r="D17" s="361"/>
      <c r="E17" s="361"/>
      <c r="F17" s="361"/>
      <c r="G17" s="361"/>
      <c r="H17" s="361"/>
      <c r="I17" s="361"/>
      <c r="J17" s="18"/>
    </row>
    <row r="18" spans="1:17" ht="5.0999999999999996" customHeight="1"/>
    <row r="19" spans="1:17" ht="15" customHeight="1">
      <c r="A19" s="9"/>
      <c r="B19" s="173"/>
      <c r="C19" s="9"/>
      <c r="D19" s="9"/>
      <c r="E19" s="9"/>
      <c r="F19" s="9"/>
      <c r="G19" s="9"/>
      <c r="H19" s="9"/>
      <c r="I19" s="9"/>
      <c r="J19" s="9"/>
    </row>
    <row r="20" spans="1:17" ht="15" customHeight="1">
      <c r="A20" s="588" t="s">
        <v>175</v>
      </c>
      <c r="B20" s="588"/>
      <c r="C20" s="588"/>
      <c r="D20" s="588"/>
      <c r="E20" s="588"/>
      <c r="F20" s="588"/>
      <c r="G20" s="588"/>
      <c r="H20" s="588"/>
      <c r="I20" s="588"/>
      <c r="J20" s="551"/>
    </row>
    <row r="21" spans="1:17" ht="15" customHeight="1">
      <c r="A21" s="116" t="s">
        <v>106</v>
      </c>
      <c r="B21" s="90"/>
      <c r="C21" s="21"/>
      <c r="D21" s="21"/>
      <c r="E21" s="21"/>
      <c r="F21" s="21"/>
      <c r="G21" s="21"/>
      <c r="H21" s="21"/>
      <c r="I21" s="21"/>
      <c r="J21" s="21"/>
    </row>
    <row r="22" spans="1:17" ht="15" customHeight="1">
      <c r="A22" s="48"/>
      <c r="B22" s="51"/>
      <c r="C22" s="584" t="s">
        <v>269</v>
      </c>
      <c r="D22" s="584"/>
      <c r="E22" s="584"/>
      <c r="F22" s="584"/>
      <c r="G22" s="584"/>
      <c r="H22" s="584"/>
      <c r="I22" s="584"/>
      <c r="J22" s="549"/>
    </row>
    <row r="23" spans="1:17" ht="5.0999999999999996" customHeight="1">
      <c r="A23" s="174"/>
      <c r="B23" s="49"/>
      <c r="C23" s="47"/>
      <c r="D23" s="47"/>
      <c r="E23" s="47"/>
      <c r="F23" s="47"/>
      <c r="G23" s="47"/>
      <c r="H23" s="47"/>
      <c r="I23" s="47"/>
      <c r="J23" s="47"/>
    </row>
    <row r="24" spans="1:17" ht="5.0999999999999996" customHeight="1">
      <c r="A24" s="312"/>
      <c r="B24" s="331"/>
      <c r="C24" s="330"/>
      <c r="D24" s="330"/>
      <c r="E24" s="330"/>
      <c r="F24" s="330"/>
      <c r="G24" s="330"/>
      <c r="H24" s="330"/>
      <c r="I24" s="330"/>
      <c r="J24" s="330"/>
    </row>
    <row r="25" spans="1:17" s="50" customFormat="1" ht="15" customHeight="1">
      <c r="A25" s="446" t="s">
        <v>15</v>
      </c>
      <c r="B25" s="444"/>
      <c r="C25" s="432">
        <v>2016</v>
      </c>
      <c r="D25" s="432">
        <v>2017</v>
      </c>
      <c r="E25" s="432">
        <v>2018</v>
      </c>
      <c r="F25" s="432">
        <v>2019</v>
      </c>
      <c r="G25" s="432">
        <v>2020</v>
      </c>
      <c r="H25" s="432">
        <v>2021</v>
      </c>
      <c r="I25" s="432">
        <v>2022</v>
      </c>
      <c r="J25" s="432"/>
      <c r="K25" s="133"/>
    </row>
    <row r="26" spans="1:17" ht="5.0999999999999996" customHeight="1">
      <c r="A26" s="315"/>
      <c r="B26" s="310"/>
      <c r="C26" s="313"/>
      <c r="D26" s="313"/>
      <c r="E26" s="313"/>
      <c r="F26" s="313"/>
      <c r="G26" s="313"/>
      <c r="H26" s="313"/>
      <c r="I26" s="313"/>
      <c r="J26" s="313"/>
    </row>
    <row r="27" spans="1:17" ht="5.0999999999999996" customHeight="1">
      <c r="A27" s="9"/>
      <c r="B27" s="173"/>
      <c r="C27" s="46"/>
      <c r="D27" s="46"/>
      <c r="E27" s="46"/>
      <c r="F27" s="46"/>
      <c r="G27" s="46"/>
      <c r="H27" s="46"/>
      <c r="I27" s="46"/>
      <c r="J27" s="46"/>
    </row>
    <row r="28" spans="1:17" s="50" customFormat="1" ht="15" customHeight="1">
      <c r="A28" s="11" t="s">
        <v>76</v>
      </c>
      <c r="B28" s="89"/>
      <c r="C28" s="181">
        <v>910.5</v>
      </c>
      <c r="D28" s="181">
        <v>930.6</v>
      </c>
      <c r="E28" s="181">
        <v>1830.6</v>
      </c>
      <c r="F28" s="181">
        <v>937.4</v>
      </c>
      <c r="G28" s="181">
        <v>1000.2</v>
      </c>
      <c r="H28" s="181">
        <v>895.5</v>
      </c>
      <c r="I28" s="399">
        <v>726.8</v>
      </c>
      <c r="J28" s="399"/>
      <c r="K28" s="133"/>
    </row>
    <row r="29" spans="1:17" s="50" customFormat="1" ht="15" customHeight="1">
      <c r="A29" s="11" t="s">
        <v>142</v>
      </c>
      <c r="B29" s="89"/>
      <c r="C29" s="93"/>
      <c r="D29" s="93"/>
      <c r="E29" s="93"/>
      <c r="F29" s="213"/>
      <c r="G29" s="213"/>
      <c r="H29" s="213"/>
      <c r="I29" s="402"/>
      <c r="J29" s="402"/>
      <c r="K29" s="133"/>
    </row>
    <row r="30" spans="1:17" ht="15" customHeight="1">
      <c r="A30" s="11" t="s">
        <v>143</v>
      </c>
      <c r="B30" s="53"/>
      <c r="C30" s="43">
        <v>802.49699999999996</v>
      </c>
      <c r="D30" s="43">
        <v>845.8</v>
      </c>
      <c r="E30" s="43">
        <v>940.2</v>
      </c>
      <c r="F30" s="67">
        <v>858.7</v>
      </c>
      <c r="G30" s="67">
        <v>781.101</v>
      </c>
      <c r="H30" s="67">
        <v>729</v>
      </c>
      <c r="I30" s="403">
        <v>661.9</v>
      </c>
      <c r="J30" s="403"/>
      <c r="K30" s="37"/>
      <c r="L30" s="37"/>
      <c r="M30" s="37"/>
      <c r="N30" s="37"/>
      <c r="O30" s="37"/>
      <c r="P30" s="37"/>
      <c r="Q30" s="37"/>
    </row>
    <row r="31" spans="1:17" ht="15" customHeight="1">
      <c r="A31" s="11" t="s">
        <v>144</v>
      </c>
      <c r="B31" s="53"/>
      <c r="C31" s="43">
        <v>341.9</v>
      </c>
      <c r="D31" s="67">
        <v>389.2</v>
      </c>
      <c r="E31" s="67">
        <v>531.5</v>
      </c>
      <c r="F31" s="67">
        <v>511.8</v>
      </c>
      <c r="G31" s="67">
        <v>428.9</v>
      </c>
      <c r="H31" s="67">
        <v>364.4</v>
      </c>
      <c r="I31" s="403">
        <v>393</v>
      </c>
      <c r="J31" s="403"/>
    </row>
    <row r="32" spans="1:17" ht="15" customHeight="1">
      <c r="A32" s="11" t="s">
        <v>145</v>
      </c>
      <c r="B32" s="53"/>
      <c r="C32" s="43">
        <v>332</v>
      </c>
      <c r="D32" s="67">
        <v>338</v>
      </c>
      <c r="E32" s="67">
        <v>314.5</v>
      </c>
      <c r="F32" s="67">
        <v>231.4</v>
      </c>
      <c r="G32" s="67">
        <v>213.6</v>
      </c>
      <c r="H32" s="67">
        <v>266.60000000000002</v>
      </c>
      <c r="I32" s="403">
        <v>125.4</v>
      </c>
      <c r="J32" s="403"/>
    </row>
    <row r="33" spans="1:11" ht="15" customHeight="1">
      <c r="A33" s="11" t="s">
        <v>146</v>
      </c>
      <c r="B33" s="53"/>
      <c r="C33" s="43">
        <v>22.4</v>
      </c>
      <c r="D33" s="67">
        <v>36.299999999999997</v>
      </c>
      <c r="E33" s="67">
        <v>59.7</v>
      </c>
      <c r="F33" s="67">
        <v>26.5</v>
      </c>
      <c r="G33" s="67">
        <v>30.9</v>
      </c>
      <c r="H33" s="67">
        <v>29.4</v>
      </c>
      <c r="I33" s="403">
        <v>31</v>
      </c>
      <c r="J33" s="403"/>
    </row>
    <row r="34" spans="1:11" ht="15" customHeight="1">
      <c r="A34" s="11" t="s">
        <v>147</v>
      </c>
      <c r="B34" s="53"/>
      <c r="C34" s="43">
        <v>19.7</v>
      </c>
      <c r="D34" s="67">
        <v>32.9</v>
      </c>
      <c r="E34" s="67">
        <v>54.6</v>
      </c>
      <c r="F34" s="67">
        <v>24.1</v>
      </c>
      <c r="G34" s="67">
        <v>27.8</v>
      </c>
      <c r="H34" s="67">
        <v>26.7</v>
      </c>
      <c r="I34" s="403">
        <v>28.2</v>
      </c>
      <c r="J34" s="403"/>
    </row>
    <row r="35" spans="1:11" ht="15" customHeight="1">
      <c r="A35" s="11" t="s">
        <v>148</v>
      </c>
      <c r="B35" s="53"/>
      <c r="C35" s="22" t="s">
        <v>207</v>
      </c>
      <c r="D35" s="22" t="s">
        <v>207</v>
      </c>
      <c r="E35" s="22" t="s">
        <v>207</v>
      </c>
      <c r="F35" s="22" t="s">
        <v>207</v>
      </c>
      <c r="G35" s="55">
        <v>43</v>
      </c>
      <c r="H35" s="55">
        <v>30.2</v>
      </c>
      <c r="I35" s="208">
        <v>0</v>
      </c>
      <c r="J35" s="208"/>
    </row>
    <row r="36" spans="1:11" ht="15" customHeight="1">
      <c r="A36" s="11" t="s">
        <v>147</v>
      </c>
      <c r="B36" s="53"/>
      <c r="C36" s="22" t="s">
        <v>207</v>
      </c>
      <c r="D36" s="22" t="s">
        <v>207</v>
      </c>
      <c r="E36" s="22" t="s">
        <v>207</v>
      </c>
      <c r="F36" s="22" t="s">
        <v>207</v>
      </c>
      <c r="G36" s="55">
        <v>38.4</v>
      </c>
      <c r="H36" s="55">
        <v>25.9</v>
      </c>
      <c r="I36" s="208">
        <v>0</v>
      </c>
      <c r="J36" s="208"/>
    </row>
    <row r="37" spans="1:11" ht="15" customHeight="1">
      <c r="A37" s="11" t="s">
        <v>149</v>
      </c>
      <c r="B37" s="53"/>
      <c r="C37" s="22" t="s">
        <v>207</v>
      </c>
      <c r="D37" s="22" t="s">
        <v>207</v>
      </c>
      <c r="E37" s="22" t="s">
        <v>207</v>
      </c>
      <c r="F37" s="22" t="s">
        <v>207</v>
      </c>
      <c r="G37" s="55">
        <v>72.7</v>
      </c>
      <c r="H37" s="55">
        <v>38.4</v>
      </c>
      <c r="I37" s="209">
        <v>112.5</v>
      </c>
      <c r="J37" s="209"/>
    </row>
    <row r="38" spans="1:11" ht="5.0999999999999996" customHeight="1">
      <c r="A38" s="348"/>
      <c r="B38" s="359"/>
      <c r="C38" s="349"/>
      <c r="D38" s="349"/>
      <c r="E38" s="349"/>
      <c r="F38" s="349"/>
      <c r="G38" s="349"/>
      <c r="H38" s="349"/>
      <c r="I38" s="349"/>
      <c r="J38" s="47"/>
    </row>
    <row r="39" spans="1:11" ht="5.0999999999999996" customHeight="1">
      <c r="A39" s="174"/>
      <c r="B39" s="49"/>
      <c r="C39" s="47"/>
      <c r="D39" s="47"/>
      <c r="E39" s="47"/>
      <c r="F39" s="47"/>
      <c r="G39" s="47"/>
      <c r="H39" s="47"/>
      <c r="I39" s="47"/>
      <c r="J39" s="47"/>
    </row>
    <row r="40" spans="1:11" ht="15" customHeight="1"/>
    <row r="41" spans="1:11" ht="15" customHeight="1">
      <c r="A41" s="587" t="s">
        <v>176</v>
      </c>
      <c r="B41" s="587"/>
      <c r="C41" s="587"/>
      <c r="D41" s="587"/>
      <c r="E41" s="587"/>
      <c r="F41" s="587"/>
      <c r="G41" s="587"/>
      <c r="H41" s="587"/>
      <c r="I41" s="587"/>
      <c r="J41" s="550"/>
    </row>
    <row r="42" spans="1:11" ht="15" customHeight="1">
      <c r="A42" s="467"/>
      <c r="B42" s="90"/>
      <c r="C42" s="21"/>
      <c r="D42" s="21"/>
      <c r="E42" s="21"/>
      <c r="F42" s="21"/>
      <c r="G42" s="21"/>
      <c r="H42" s="21"/>
      <c r="I42" s="21"/>
      <c r="J42" s="21"/>
    </row>
    <row r="43" spans="1:11" ht="15" customHeight="1">
      <c r="A43" s="48"/>
      <c r="B43" s="51"/>
      <c r="C43" s="48"/>
      <c r="D43" s="48"/>
      <c r="E43" s="48"/>
      <c r="F43" s="48"/>
      <c r="G43" s="48"/>
      <c r="H43" s="48"/>
      <c r="I43" s="48"/>
      <c r="J43" s="48"/>
    </row>
    <row r="44" spans="1:11" ht="5.0999999999999996" customHeight="1">
      <c r="A44" s="174"/>
      <c r="B44" s="49"/>
      <c r="C44" s="47"/>
      <c r="D44" s="47"/>
      <c r="E44" s="47"/>
      <c r="F44" s="47"/>
      <c r="G44" s="47"/>
      <c r="H44" s="47"/>
      <c r="I44" s="47"/>
      <c r="J44" s="47"/>
    </row>
    <row r="45" spans="1:11" ht="5.0999999999999996" customHeight="1">
      <c r="A45" s="312"/>
      <c r="B45" s="331"/>
      <c r="C45" s="330"/>
      <c r="D45" s="330"/>
      <c r="E45" s="330"/>
      <c r="F45" s="330"/>
      <c r="G45" s="330"/>
      <c r="H45" s="330"/>
      <c r="I45" s="330"/>
      <c r="J45" s="330"/>
    </row>
    <row r="46" spans="1:11" s="50" customFormat="1" ht="15" customHeight="1">
      <c r="A46" s="446" t="s">
        <v>15</v>
      </c>
      <c r="B46" s="444" t="s">
        <v>68</v>
      </c>
      <c r="C46" s="432">
        <v>2016</v>
      </c>
      <c r="D46" s="432">
        <v>2017</v>
      </c>
      <c r="E46" s="432">
        <v>2018</v>
      </c>
      <c r="F46" s="432">
        <v>2019</v>
      </c>
      <c r="G46" s="432">
        <v>2020</v>
      </c>
      <c r="H46" s="432">
        <v>2021</v>
      </c>
      <c r="I46" s="432">
        <v>2022</v>
      </c>
      <c r="J46" s="432"/>
      <c r="K46" s="133"/>
    </row>
    <row r="47" spans="1:11" ht="5.0999999999999996" customHeight="1">
      <c r="A47" s="313"/>
      <c r="B47" s="490"/>
      <c r="C47" s="313"/>
      <c r="D47" s="313"/>
      <c r="E47" s="313"/>
      <c r="F47" s="313"/>
      <c r="G47" s="313"/>
      <c r="H47" s="313"/>
      <c r="I47" s="313"/>
      <c r="J47" s="313"/>
    </row>
    <row r="48" spans="1:11" ht="5.0999999999999996" customHeight="1">
      <c r="A48" s="46"/>
      <c r="B48" s="282"/>
      <c r="C48" s="46"/>
      <c r="D48" s="46"/>
      <c r="E48" s="46"/>
      <c r="F48" s="46"/>
      <c r="G48" s="46"/>
      <c r="H48" s="46"/>
      <c r="I48" s="46"/>
      <c r="J48" s="46"/>
    </row>
    <row r="49" spans="1:17" s="50" customFormat="1" ht="15" customHeight="1">
      <c r="A49" s="495" t="s">
        <v>150</v>
      </c>
      <c r="B49" s="51" t="s">
        <v>80</v>
      </c>
      <c r="C49" s="115">
        <v>134331.70000000001</v>
      </c>
      <c r="D49" s="115">
        <v>130144.29</v>
      </c>
      <c r="E49" s="115">
        <v>138757.29999999999</v>
      </c>
      <c r="F49" s="181">
        <v>135536.59</v>
      </c>
      <c r="G49" s="181">
        <v>132971.98000000001</v>
      </c>
      <c r="H49" s="181">
        <v>113537.60000000001</v>
      </c>
      <c r="I49" s="399">
        <v>85255.5</v>
      </c>
      <c r="J49" s="399"/>
    </row>
    <row r="50" spans="1:17" ht="15" customHeight="1">
      <c r="A50" s="495" t="s">
        <v>142</v>
      </c>
      <c r="B50" s="51"/>
      <c r="C50" s="108"/>
      <c r="D50" s="108"/>
      <c r="E50" s="108"/>
      <c r="F50" s="187"/>
      <c r="G50" s="187"/>
      <c r="H50" s="187"/>
      <c r="I50" s="400"/>
      <c r="J50" s="400"/>
    </row>
    <row r="51" spans="1:17" ht="15" customHeight="1">
      <c r="A51" s="495" t="s">
        <v>20</v>
      </c>
      <c r="B51" s="51" t="s">
        <v>80</v>
      </c>
      <c r="C51" s="108">
        <v>123440.1</v>
      </c>
      <c r="D51" s="108">
        <v>118010.6</v>
      </c>
      <c r="E51" s="108">
        <v>125355.2</v>
      </c>
      <c r="F51" s="187">
        <v>131146.20000000001</v>
      </c>
      <c r="G51" s="388">
        <v>120522.9</v>
      </c>
      <c r="H51" s="388">
        <v>101363</v>
      </c>
      <c r="I51" s="410">
        <v>80030.8</v>
      </c>
      <c r="J51" s="410"/>
      <c r="K51" s="37"/>
      <c r="L51" s="37"/>
      <c r="M51" s="37"/>
      <c r="N51" s="37"/>
      <c r="O51" s="37"/>
      <c r="P51" s="37"/>
      <c r="Q51" s="37"/>
    </row>
    <row r="52" spans="1:17" ht="15" customHeight="1">
      <c r="A52" s="148" t="s">
        <v>271</v>
      </c>
      <c r="B52" s="149" t="s">
        <v>80</v>
      </c>
      <c r="C52" s="187">
        <v>108792.6</v>
      </c>
      <c r="D52" s="187">
        <v>111906.9</v>
      </c>
      <c r="E52" s="187">
        <v>108776.5</v>
      </c>
      <c r="F52" s="187">
        <v>113087.3</v>
      </c>
      <c r="G52" s="187">
        <v>107907.85</v>
      </c>
      <c r="H52" s="187">
        <v>85645.1</v>
      </c>
      <c r="I52" s="400">
        <v>67065.7</v>
      </c>
      <c r="J52" s="400"/>
      <c r="K52" s="133"/>
      <c r="L52" s="37"/>
      <c r="M52" s="37"/>
      <c r="N52" s="37"/>
      <c r="O52" s="37"/>
      <c r="P52" s="37"/>
      <c r="Q52" s="37"/>
    </row>
    <row r="53" spans="1:17" ht="15" customHeight="1">
      <c r="A53" s="495" t="s">
        <v>77</v>
      </c>
      <c r="B53" s="51"/>
      <c r="C53" s="108"/>
      <c r="D53" s="187"/>
      <c r="E53" s="187"/>
      <c r="F53" s="187"/>
      <c r="G53" s="187"/>
      <c r="H53" s="187"/>
      <c r="I53" s="400"/>
      <c r="J53" s="400"/>
      <c r="K53" s="37"/>
      <c r="L53" s="37"/>
      <c r="M53" s="37"/>
      <c r="N53" s="37"/>
      <c r="O53" s="37"/>
      <c r="P53" s="37"/>
      <c r="Q53" s="37"/>
    </row>
    <row r="54" spans="1:17" ht="15" customHeight="1">
      <c r="A54" s="495" t="s">
        <v>78</v>
      </c>
      <c r="B54" s="51" t="s">
        <v>81</v>
      </c>
      <c r="C54" s="108">
        <v>462.7</v>
      </c>
      <c r="D54" s="187">
        <v>429.1</v>
      </c>
      <c r="E54" s="187">
        <v>474.5</v>
      </c>
      <c r="F54" s="187">
        <v>473.7</v>
      </c>
      <c r="G54" s="187">
        <v>491.28</v>
      </c>
      <c r="H54" s="187">
        <v>428.6</v>
      </c>
      <c r="I54" s="400">
        <v>408.9</v>
      </c>
      <c r="J54" s="400"/>
    </row>
    <row r="55" spans="1:17" ht="15" customHeight="1">
      <c r="A55" s="495" t="s">
        <v>79</v>
      </c>
      <c r="B55" s="51" t="s">
        <v>81</v>
      </c>
      <c r="C55" s="108">
        <v>192.4</v>
      </c>
      <c r="D55" s="187">
        <v>187.3</v>
      </c>
      <c r="E55" s="187">
        <v>132.30000000000001</v>
      </c>
      <c r="F55" s="187">
        <v>121.1</v>
      </c>
      <c r="G55" s="187">
        <v>88.8</v>
      </c>
      <c r="H55" s="187">
        <v>108.7</v>
      </c>
      <c r="I55" s="400">
        <v>123.4</v>
      </c>
      <c r="J55" s="400"/>
      <c r="K55" s="133"/>
    </row>
    <row r="56" spans="1:17" ht="15" customHeight="1">
      <c r="A56" s="495" t="s">
        <v>151</v>
      </c>
      <c r="B56" s="51" t="s">
        <v>138</v>
      </c>
      <c r="C56" s="108">
        <v>41.57</v>
      </c>
      <c r="D56" s="187">
        <v>43.6</v>
      </c>
      <c r="E56" s="187">
        <v>27.88</v>
      </c>
      <c r="F56" s="187">
        <v>24.57</v>
      </c>
      <c r="G56" s="187">
        <v>18.07</v>
      </c>
      <c r="H56" s="187">
        <v>25.3</v>
      </c>
      <c r="I56" s="400">
        <v>30.1</v>
      </c>
      <c r="J56" s="400"/>
      <c r="K56" s="133"/>
    </row>
    <row r="57" spans="1:17" ht="15" customHeight="1">
      <c r="A57" s="495" t="s">
        <v>82</v>
      </c>
      <c r="B57" s="51" t="s">
        <v>11</v>
      </c>
      <c r="C57" s="117">
        <v>235</v>
      </c>
      <c r="D57" s="188">
        <v>239.6</v>
      </c>
      <c r="E57" s="188">
        <v>229</v>
      </c>
      <c r="F57" s="188">
        <v>239</v>
      </c>
      <c r="G57" s="188">
        <v>219.64</v>
      </c>
      <c r="H57" s="188">
        <v>199.8</v>
      </c>
      <c r="I57" s="401">
        <v>164</v>
      </c>
      <c r="J57" s="401"/>
    </row>
    <row r="58" spans="1:17" ht="15" customHeight="1">
      <c r="A58" s="495" t="s">
        <v>83</v>
      </c>
      <c r="B58" s="51" t="s">
        <v>72</v>
      </c>
      <c r="C58" s="108">
        <v>39.200000000000003</v>
      </c>
      <c r="D58" s="187">
        <v>40.200000000000003</v>
      </c>
      <c r="E58" s="187">
        <v>39.200000000000003</v>
      </c>
      <c r="F58" s="187">
        <v>39.200000000000003</v>
      </c>
      <c r="G58" s="187">
        <v>39.31</v>
      </c>
      <c r="H58" s="187">
        <v>39</v>
      </c>
      <c r="I58" s="400">
        <v>39</v>
      </c>
      <c r="J58" s="400"/>
    </row>
    <row r="59" spans="1:17" ht="5.0999999999999996" customHeight="1">
      <c r="A59" s="348"/>
      <c r="B59" s="359"/>
      <c r="C59" s="349"/>
      <c r="D59" s="349"/>
      <c r="E59" s="349"/>
      <c r="F59" s="349"/>
      <c r="G59" s="349"/>
      <c r="H59" s="349"/>
      <c r="I59" s="349"/>
      <c r="J59" s="47"/>
    </row>
    <row r="60" spans="1:17" ht="5.0999999999999996" customHeight="1">
      <c r="A60" s="174"/>
      <c r="B60" s="49"/>
      <c r="C60" s="47"/>
      <c r="D60" s="47"/>
      <c r="E60" s="47"/>
      <c r="F60" s="47"/>
      <c r="G60" s="47"/>
      <c r="H60" s="47"/>
      <c r="I60" s="47"/>
      <c r="J60" s="47"/>
    </row>
    <row r="61" spans="1:17" ht="15" customHeight="1">
      <c r="A61" s="174"/>
      <c r="B61" s="49"/>
      <c r="C61" s="47"/>
      <c r="D61" s="47"/>
      <c r="E61" s="47"/>
      <c r="F61" s="47"/>
      <c r="G61" s="47"/>
      <c r="H61" s="47"/>
      <c r="I61" s="47"/>
      <c r="J61" s="47"/>
    </row>
    <row r="62" spans="1:17" ht="15" customHeight="1"/>
    <row r="78" spans="11:11">
      <c r="K78" s="244"/>
    </row>
    <row r="79" spans="11:11">
      <c r="K79" s="244"/>
    </row>
    <row r="80" spans="11:11">
      <c r="K80" s="244"/>
    </row>
    <row r="100" spans="11:11" ht="12.75">
      <c r="K100" s="417"/>
    </row>
    <row r="101" spans="11:11" ht="12.75">
      <c r="K101" s="417"/>
    </row>
    <row r="102" spans="11:11" ht="12.75">
      <c r="K102" s="417"/>
    </row>
    <row r="103" spans="11:11" ht="12.75">
      <c r="K103" s="418"/>
    </row>
    <row r="104" spans="11:11" ht="12.75">
      <c r="K104" s="417"/>
    </row>
  </sheetData>
  <mergeCells count="4">
    <mergeCell ref="C22:I22"/>
    <mergeCell ref="A1:I1"/>
    <mergeCell ref="A41:I41"/>
    <mergeCell ref="A20:I20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scale="85" orientation="portrait" r:id="rId1"/>
  <headerFooter alignWithMargins="0">
    <oddFooter>&amp;C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N18"/>
  <sheetViews>
    <sheetView showGridLines="0" view="pageBreakPreview" zoomScaleNormal="100" zoomScaleSheetLayoutView="100" workbookViewId="0">
      <selection activeCell="J17" sqref="J17"/>
    </sheetView>
  </sheetViews>
  <sheetFormatPr baseColWidth="10" defaultRowHeight="11.25"/>
  <cols>
    <col min="1" max="1" width="45.1640625" customWidth="1"/>
    <col min="2" max="2" width="7" style="218" customWidth="1"/>
    <col min="3" max="4" width="15.83203125" hidden="1" customWidth="1"/>
    <col min="5" max="9" width="15.83203125" customWidth="1"/>
  </cols>
  <sheetData>
    <row r="1" spans="1:9" s="27" customFormat="1" ht="15" customHeight="1">
      <c r="A1" s="591" t="s">
        <v>250</v>
      </c>
      <c r="B1" s="591"/>
      <c r="C1" s="591"/>
      <c r="D1" s="591"/>
      <c r="E1" s="591"/>
      <c r="F1" s="591"/>
      <c r="G1" s="591"/>
      <c r="H1" s="591"/>
      <c r="I1" s="591"/>
    </row>
    <row r="2" spans="1:9" s="27" customFormat="1" ht="15" customHeight="1">
      <c r="A2" s="521"/>
      <c r="B2" s="63"/>
      <c r="C2" s="109"/>
      <c r="D2" s="109"/>
      <c r="E2" s="109"/>
      <c r="F2" s="109"/>
      <c r="G2" s="109"/>
      <c r="H2" s="109"/>
      <c r="I2" s="109"/>
    </row>
    <row r="3" spans="1:9" s="27" customFormat="1" ht="15" customHeight="1">
      <c r="A3" s="109"/>
      <c r="B3" s="63"/>
      <c r="C3" s="109"/>
      <c r="D3" s="109"/>
      <c r="E3" s="109"/>
      <c r="F3" s="109"/>
      <c r="G3" s="112"/>
      <c r="H3" s="112"/>
      <c r="I3" s="112" t="s">
        <v>23</v>
      </c>
    </row>
    <row r="4" spans="1:9" s="27" customFormat="1" ht="5.0999999999999996" customHeight="1">
      <c r="A4" s="476"/>
      <c r="B4" s="332"/>
      <c r="C4" s="476"/>
      <c r="D4" s="476"/>
      <c r="E4" s="476"/>
      <c r="F4" s="476"/>
      <c r="G4" s="476"/>
      <c r="H4" s="476"/>
      <c r="I4" s="476"/>
    </row>
    <row r="5" spans="1:9" s="27" customFormat="1" ht="5.0999999999999996" customHeight="1">
      <c r="A5" s="313"/>
      <c r="B5" s="490"/>
      <c r="C5" s="313"/>
      <c r="D5" s="313"/>
      <c r="E5" s="313"/>
      <c r="F5" s="313"/>
      <c r="G5" s="313"/>
      <c r="H5" s="313"/>
      <c r="I5" s="313"/>
    </row>
    <row r="6" spans="1:9" s="50" customFormat="1" ht="15" customHeight="1">
      <c r="A6" s="445" t="s">
        <v>15</v>
      </c>
      <c r="B6" s="491" t="s">
        <v>68</v>
      </c>
      <c r="C6" s="432">
        <v>2016</v>
      </c>
      <c r="D6" s="432">
        <v>2017</v>
      </c>
      <c r="E6" s="432">
        <v>2018</v>
      </c>
      <c r="F6" s="432">
        <v>2019</v>
      </c>
      <c r="G6" s="432">
        <v>2020</v>
      </c>
      <c r="H6" s="432">
        <v>2021</v>
      </c>
      <c r="I6" s="432">
        <v>2022</v>
      </c>
    </row>
    <row r="7" spans="1:9" s="27" customFormat="1" ht="5.0999999999999996" customHeight="1">
      <c r="A7" s="313"/>
      <c r="B7" s="490"/>
      <c r="C7" s="313"/>
      <c r="D7" s="313"/>
      <c r="E7" s="313"/>
      <c r="F7" s="313"/>
      <c r="G7" s="313"/>
      <c r="H7" s="313"/>
      <c r="I7" s="313"/>
    </row>
    <row r="8" spans="1:9" s="27" customFormat="1" ht="5.0999999999999996" customHeight="1">
      <c r="A8" s="109"/>
      <c r="B8" s="63"/>
      <c r="C8" s="109"/>
      <c r="D8" s="109"/>
      <c r="E8" s="109"/>
      <c r="F8" s="109"/>
      <c r="G8" s="109"/>
      <c r="H8" s="109"/>
      <c r="I8" s="109"/>
    </row>
    <row r="9" spans="1:9" s="27" customFormat="1" ht="15" customHeight="1">
      <c r="A9" s="109" t="s">
        <v>70</v>
      </c>
      <c r="B9" s="63" t="s">
        <v>12</v>
      </c>
      <c r="C9" s="508">
        <v>991.3</v>
      </c>
      <c r="D9" s="508">
        <v>939.1</v>
      </c>
      <c r="E9" s="508">
        <v>838.16</v>
      </c>
      <c r="F9" s="508">
        <v>1188.04</v>
      </c>
      <c r="G9" s="516">
        <v>692.08</v>
      </c>
      <c r="H9" s="516">
        <v>965.83</v>
      </c>
      <c r="I9" s="516">
        <v>355</v>
      </c>
    </row>
    <row r="10" spans="1:9" s="27" customFormat="1" ht="15" customHeight="1">
      <c r="A10" s="109" t="s">
        <v>237</v>
      </c>
      <c r="B10" s="63"/>
      <c r="C10" s="508"/>
      <c r="D10" s="508"/>
      <c r="E10" s="508"/>
      <c r="F10" s="508"/>
      <c r="G10" s="516"/>
      <c r="H10" s="516"/>
      <c r="I10" s="516"/>
    </row>
    <row r="11" spans="1:9" s="27" customFormat="1" ht="15" customHeight="1">
      <c r="A11" s="109" t="s">
        <v>238</v>
      </c>
      <c r="B11" s="63" t="s">
        <v>12</v>
      </c>
      <c r="C11" s="508">
        <v>524.73</v>
      </c>
      <c r="D11" s="508">
        <v>362.96</v>
      </c>
      <c r="E11" s="508">
        <v>478.33</v>
      </c>
      <c r="F11" s="508">
        <v>397.22</v>
      </c>
      <c r="G11" s="516">
        <v>360.6</v>
      </c>
      <c r="H11" s="516">
        <v>700.85</v>
      </c>
      <c r="I11" s="516">
        <v>317.7</v>
      </c>
    </row>
    <row r="12" spans="1:9" s="27" customFormat="1" ht="5.0999999999999996" customHeight="1">
      <c r="A12" s="518"/>
      <c r="B12" s="333"/>
      <c r="C12" s="518"/>
      <c r="D12" s="518"/>
      <c r="E12" s="518"/>
      <c r="F12" s="518"/>
      <c r="G12" s="518"/>
      <c r="H12" s="518"/>
      <c r="I12" s="518"/>
    </row>
    <row r="13" spans="1:9" s="27" customFormat="1" ht="5.0999999999999996" customHeight="1">
      <c r="A13" s="109"/>
      <c r="B13" s="63"/>
      <c r="C13" s="109"/>
      <c r="D13" s="109"/>
      <c r="E13" s="109"/>
      <c r="F13" s="109"/>
      <c r="G13" s="109"/>
      <c r="H13" s="109"/>
      <c r="I13" s="109"/>
    </row>
    <row r="14" spans="1:9" s="27" customFormat="1" ht="15" customHeight="1">
      <c r="B14" s="63"/>
    </row>
    <row r="15" spans="1:9" ht="12">
      <c r="A15" s="589"/>
      <c r="B15" s="589"/>
      <c r="C15" s="589"/>
    </row>
    <row r="17" spans="1:14" ht="12.75">
      <c r="A17" s="590"/>
      <c r="B17" s="590"/>
      <c r="C17" s="590"/>
      <c r="D17" s="590"/>
      <c r="E17" s="590"/>
    </row>
    <row r="18" spans="1:14" ht="12.75">
      <c r="A18" s="234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</row>
  </sheetData>
  <mergeCells count="3">
    <mergeCell ref="A15:C15"/>
    <mergeCell ref="A17:E17"/>
    <mergeCell ref="A1:I1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1467"/>
  <sheetViews>
    <sheetView showGridLines="0" view="pageBreakPreview" topLeftCell="A49" zoomScaleSheetLayoutView="100" workbookViewId="0">
      <selection sqref="A1:H1"/>
    </sheetView>
  </sheetViews>
  <sheetFormatPr baseColWidth="10" defaultColWidth="12" defaultRowHeight="12"/>
  <cols>
    <col min="1" max="1" width="29.83203125" style="5" customWidth="1"/>
    <col min="2" max="4" width="14" style="5" customWidth="1"/>
    <col min="5" max="5" width="11.6640625" style="5" customWidth="1"/>
    <col min="6" max="8" width="14" style="5" customWidth="1"/>
    <col min="9" max="16384" width="12" style="27"/>
  </cols>
  <sheetData>
    <row r="1" spans="1:10" ht="15" customHeight="1">
      <c r="A1" s="591" t="s">
        <v>251</v>
      </c>
      <c r="B1" s="591"/>
      <c r="C1" s="591"/>
      <c r="D1" s="591"/>
      <c r="E1" s="591"/>
      <c r="F1" s="591"/>
      <c r="G1" s="591"/>
      <c r="H1" s="591"/>
      <c r="I1" s="135"/>
    </row>
    <row r="2" spans="1:10" ht="15" customHeight="1">
      <c r="A2" s="505"/>
      <c r="B2" s="505"/>
      <c r="C2" s="115"/>
      <c r="D2" s="115"/>
      <c r="E2" s="115"/>
      <c r="F2" s="115"/>
      <c r="G2" s="115"/>
      <c r="H2" s="181"/>
      <c r="I2" s="3"/>
    </row>
    <row r="3" spans="1:10" ht="15" customHeight="1">
      <c r="A3" s="505"/>
      <c r="B3" s="505"/>
      <c r="C3" s="505"/>
      <c r="D3" s="109"/>
      <c r="E3" s="505"/>
      <c r="F3" s="505"/>
      <c r="G3" s="505"/>
      <c r="H3" s="183" t="s">
        <v>59</v>
      </c>
    </row>
    <row r="4" spans="1:10" ht="5.0999999999999996" customHeight="1">
      <c r="A4" s="46"/>
      <c r="B4" s="46"/>
      <c r="C4" s="46"/>
      <c r="D4" s="46"/>
      <c r="E4" s="46"/>
      <c r="F4" s="46"/>
      <c r="G4" s="46"/>
      <c r="H4" s="52"/>
    </row>
    <row r="5" spans="1:10" ht="5.0999999999999996" customHeight="1">
      <c r="A5" s="313"/>
      <c r="B5" s="313"/>
      <c r="C5" s="313"/>
      <c r="D5" s="313"/>
      <c r="E5" s="313"/>
      <c r="F5" s="313"/>
      <c r="G5" s="313"/>
      <c r="H5" s="321"/>
    </row>
    <row r="6" spans="1:10" s="50" customFormat="1" ht="15" customHeight="1">
      <c r="A6" s="445" t="s">
        <v>57</v>
      </c>
      <c r="B6" s="447"/>
      <c r="C6" s="447"/>
      <c r="D6" s="447">
        <v>2018</v>
      </c>
      <c r="E6" s="447">
        <v>2019</v>
      </c>
      <c r="F6" s="447">
        <v>2020</v>
      </c>
      <c r="G6" s="447">
        <v>2021</v>
      </c>
      <c r="H6" s="447">
        <v>2022</v>
      </c>
    </row>
    <row r="7" spans="1:10" ht="5.0999999999999996" customHeight="1">
      <c r="A7" s="313"/>
      <c r="B7" s="313"/>
      <c r="C7" s="334"/>
      <c r="D7" s="334"/>
      <c r="E7" s="334"/>
      <c r="F7" s="334"/>
      <c r="G7" s="334"/>
      <c r="H7" s="334"/>
    </row>
    <row r="8" spans="1:10" ht="5.0999999999999996" customHeight="1">
      <c r="A8" s="505"/>
      <c r="B8" s="505"/>
      <c r="C8" s="41"/>
      <c r="D8" s="41"/>
      <c r="E8" s="41"/>
      <c r="F8" s="41"/>
      <c r="G8" s="41"/>
      <c r="H8" s="41"/>
    </row>
    <row r="9" spans="1:10" s="50" customFormat="1" ht="15" customHeight="1">
      <c r="A9" s="445" t="s">
        <v>163</v>
      </c>
      <c r="B9" s="480"/>
      <c r="C9" s="480"/>
      <c r="D9" s="480">
        <f t="shared" ref="D9:G9" si="0">SUM(D10:D22)</f>
        <v>138757.31</v>
      </c>
      <c r="E9" s="480">
        <f t="shared" si="0"/>
        <v>135536.59999999998</v>
      </c>
      <c r="F9" s="480">
        <f t="shared" si="0"/>
        <v>132972</v>
      </c>
      <c r="G9" s="480">
        <f t="shared" si="0"/>
        <v>113537.59</v>
      </c>
      <c r="H9" s="480">
        <f t="shared" ref="H9" si="1">SUM(H10:H22)</f>
        <v>85255.500000000015</v>
      </c>
      <c r="I9" s="448"/>
      <c r="J9" s="448"/>
    </row>
    <row r="10" spans="1:10" ht="15" customHeight="1">
      <c r="A10" s="478" t="s">
        <v>177</v>
      </c>
      <c r="B10" s="187"/>
      <c r="C10" s="187"/>
      <c r="D10" s="187">
        <v>98.8</v>
      </c>
      <c r="E10" s="400">
        <v>111.4</v>
      </c>
      <c r="F10" s="187">
        <v>114.35</v>
      </c>
      <c r="G10" s="187">
        <v>118.55</v>
      </c>
      <c r="H10" s="211">
        <v>166.2</v>
      </c>
      <c r="I10" s="252"/>
      <c r="J10" s="252"/>
    </row>
    <row r="11" spans="1:10" ht="15" customHeight="1">
      <c r="A11" s="478" t="s">
        <v>178</v>
      </c>
      <c r="B11" s="187"/>
      <c r="C11" s="187"/>
      <c r="D11" s="187">
        <v>22.7</v>
      </c>
      <c r="E11" s="163" t="s">
        <v>207</v>
      </c>
      <c r="F11" s="163" t="s">
        <v>207</v>
      </c>
      <c r="G11" s="163" t="s">
        <v>207</v>
      </c>
      <c r="H11" s="211" t="s">
        <v>207</v>
      </c>
      <c r="I11" s="252"/>
      <c r="J11" s="252"/>
    </row>
    <row r="12" spans="1:10" ht="15" customHeight="1">
      <c r="A12" s="478" t="s">
        <v>179</v>
      </c>
      <c r="B12" s="187"/>
      <c r="C12" s="187"/>
      <c r="D12" s="187">
        <v>27</v>
      </c>
      <c r="E12" s="400">
        <v>25.2</v>
      </c>
      <c r="F12" s="187">
        <v>55.82</v>
      </c>
      <c r="G12" s="187">
        <v>105.49</v>
      </c>
      <c r="H12" s="211">
        <v>34.5</v>
      </c>
      <c r="I12" s="252"/>
      <c r="J12" s="252"/>
    </row>
    <row r="13" spans="1:10" ht="15" customHeight="1">
      <c r="A13" s="478" t="s">
        <v>180</v>
      </c>
      <c r="B13" s="187"/>
      <c r="C13" s="187"/>
      <c r="D13" s="187">
        <v>132.4</v>
      </c>
      <c r="E13" s="400">
        <v>134.6</v>
      </c>
      <c r="F13" s="187">
        <v>121.59</v>
      </c>
      <c r="G13" s="187">
        <v>122</v>
      </c>
      <c r="H13" s="211" t="s">
        <v>207</v>
      </c>
      <c r="I13" s="252"/>
      <c r="J13" s="252"/>
    </row>
    <row r="14" spans="1:10" ht="15" customHeight="1">
      <c r="A14" s="478" t="s">
        <v>181</v>
      </c>
      <c r="B14" s="187"/>
      <c r="C14" s="187"/>
      <c r="D14" s="187">
        <v>131.30000000000001</v>
      </c>
      <c r="E14" s="400">
        <v>118.7</v>
      </c>
      <c r="F14" s="187">
        <v>130.81</v>
      </c>
      <c r="G14" s="187">
        <v>25.41</v>
      </c>
      <c r="H14" s="211" t="s">
        <v>207</v>
      </c>
      <c r="I14" s="252"/>
      <c r="J14" s="252"/>
    </row>
    <row r="15" spans="1:10" ht="15" customHeight="1">
      <c r="A15" s="478" t="s">
        <v>182</v>
      </c>
      <c r="B15" s="163"/>
      <c r="C15" s="163"/>
      <c r="D15" s="163">
        <v>179.2</v>
      </c>
      <c r="E15" s="211">
        <v>173.6</v>
      </c>
      <c r="F15" s="163">
        <v>181.54</v>
      </c>
      <c r="G15" s="163">
        <v>143.15</v>
      </c>
      <c r="H15" s="211">
        <v>114</v>
      </c>
      <c r="I15" s="252"/>
      <c r="J15" s="252"/>
    </row>
    <row r="16" spans="1:10" ht="15" customHeight="1">
      <c r="A16" s="478" t="s">
        <v>183</v>
      </c>
      <c r="B16" s="187"/>
      <c r="C16" s="187"/>
      <c r="D16" s="187">
        <v>96.3</v>
      </c>
      <c r="E16" s="400">
        <v>95.1</v>
      </c>
      <c r="F16" s="187">
        <v>87.69</v>
      </c>
      <c r="G16" s="187">
        <v>76.319999999999993</v>
      </c>
      <c r="H16" s="211">
        <v>73.099999999999994</v>
      </c>
      <c r="I16" s="252"/>
      <c r="J16" s="252"/>
    </row>
    <row r="17" spans="1:10" ht="15" customHeight="1">
      <c r="A17" s="478" t="s">
        <v>184</v>
      </c>
      <c r="B17" s="187"/>
      <c r="C17" s="181"/>
      <c r="D17" s="181">
        <v>134453.41</v>
      </c>
      <c r="E17" s="399">
        <v>134051.29999999999</v>
      </c>
      <c r="F17" s="181">
        <v>131971.51</v>
      </c>
      <c r="G17" s="181">
        <v>112572.36</v>
      </c>
      <c r="H17" s="405">
        <v>84044</v>
      </c>
      <c r="I17" s="252"/>
      <c r="J17" s="252"/>
    </row>
    <row r="18" spans="1:10" ht="15" customHeight="1">
      <c r="A18" s="478" t="s">
        <v>185</v>
      </c>
      <c r="B18" s="187"/>
      <c r="C18" s="163"/>
      <c r="D18" s="163" t="s">
        <v>207</v>
      </c>
      <c r="E18" s="400">
        <v>164.4</v>
      </c>
      <c r="F18" s="163" t="s">
        <v>207</v>
      </c>
      <c r="G18" s="163" t="s">
        <v>207</v>
      </c>
      <c r="H18" s="211">
        <v>648.6</v>
      </c>
    </row>
    <row r="19" spans="1:10" ht="15" customHeight="1">
      <c r="A19" s="478" t="s">
        <v>186</v>
      </c>
      <c r="B19" s="187"/>
      <c r="C19" s="181"/>
      <c r="D19" s="181">
        <v>3171.8</v>
      </c>
      <c r="E19" s="399">
        <v>394</v>
      </c>
      <c r="F19" s="181">
        <v>255.44</v>
      </c>
      <c r="G19" s="522">
        <v>249.02</v>
      </c>
      <c r="H19" s="523">
        <v>165.8</v>
      </c>
    </row>
    <row r="20" spans="1:10" ht="15" customHeight="1">
      <c r="A20" s="478" t="s">
        <v>187</v>
      </c>
      <c r="B20" s="187"/>
      <c r="C20" s="181"/>
      <c r="D20" s="181">
        <v>134.6</v>
      </c>
      <c r="E20" s="399">
        <v>61.3</v>
      </c>
      <c r="F20" s="181">
        <v>53.25</v>
      </c>
      <c r="G20" s="522">
        <v>125.29</v>
      </c>
      <c r="H20" s="523">
        <v>9.3000000000000007</v>
      </c>
    </row>
    <row r="21" spans="1:10" ht="15" customHeight="1">
      <c r="A21" s="478" t="s">
        <v>188</v>
      </c>
      <c r="B21" s="188"/>
      <c r="C21" s="157"/>
      <c r="D21" s="157" t="s">
        <v>207</v>
      </c>
      <c r="E21" s="157" t="s">
        <v>207</v>
      </c>
      <c r="F21" s="157" t="s">
        <v>207</v>
      </c>
      <c r="G21" s="157" t="s">
        <v>207</v>
      </c>
      <c r="H21" s="405" t="s">
        <v>207</v>
      </c>
    </row>
    <row r="22" spans="1:10" ht="15" customHeight="1">
      <c r="A22" s="478" t="s">
        <v>189</v>
      </c>
      <c r="B22" s="187"/>
      <c r="C22" s="181"/>
      <c r="D22" s="181">
        <v>309.8</v>
      </c>
      <c r="E22" s="399">
        <v>207</v>
      </c>
      <c r="F22" s="157" t="s">
        <v>207</v>
      </c>
      <c r="G22" s="157" t="s">
        <v>207</v>
      </c>
      <c r="H22" s="405" t="s">
        <v>207</v>
      </c>
      <c r="I22" s="133"/>
    </row>
    <row r="23" spans="1:10" ht="5.0999999999999996" customHeight="1">
      <c r="A23" s="502"/>
      <c r="B23" s="502"/>
      <c r="C23" s="524"/>
      <c r="D23" s="524"/>
      <c r="E23" s="524"/>
      <c r="F23" s="524"/>
      <c r="G23" s="358"/>
      <c r="H23" s="358"/>
    </row>
    <row r="24" spans="1:10" ht="5.0999999999999996" customHeight="1">
      <c r="A24" s="46"/>
      <c r="B24" s="46"/>
      <c r="C24" s="46"/>
      <c r="D24" s="46"/>
      <c r="E24" s="46"/>
      <c r="F24" s="46"/>
      <c r="G24" s="52"/>
      <c r="H24" s="52"/>
    </row>
    <row r="25" spans="1:10" ht="15" customHeight="1">
      <c r="A25" s="579" t="s">
        <v>217</v>
      </c>
      <c r="B25" s="579"/>
      <c r="C25" s="579"/>
      <c r="D25" s="579"/>
      <c r="E25" s="579"/>
      <c r="F25" s="579"/>
      <c r="G25" s="579"/>
      <c r="H25" s="579"/>
      <c r="I25" s="52"/>
    </row>
    <row r="26" spans="1:10" ht="15" customHeight="1">
      <c r="A26" s="176"/>
      <c r="B26" s="9"/>
      <c r="C26" s="9"/>
      <c r="D26" s="9"/>
      <c r="E26" s="9"/>
      <c r="F26" s="9"/>
      <c r="G26" s="9"/>
      <c r="H26" s="52"/>
      <c r="I26" s="52"/>
    </row>
    <row r="27" spans="1:10" ht="15" customHeight="1">
      <c r="A27" s="573" t="s">
        <v>252</v>
      </c>
      <c r="B27" s="573"/>
      <c r="C27" s="573"/>
      <c r="D27" s="573"/>
      <c r="E27" s="573"/>
      <c r="F27" s="573"/>
      <c r="G27" s="573"/>
      <c r="H27" s="573"/>
      <c r="I27" s="179"/>
    </row>
    <row r="28" spans="1:10" ht="15" customHeight="1">
      <c r="A28" s="3"/>
      <c r="B28" s="4"/>
      <c r="C28" s="4"/>
      <c r="D28" s="4"/>
      <c r="E28" s="4"/>
      <c r="F28" s="4"/>
      <c r="G28" s="4"/>
      <c r="H28" s="4"/>
      <c r="I28" s="4"/>
      <c r="J28" s="27" t="s">
        <v>10</v>
      </c>
    </row>
    <row r="29" spans="1:10" ht="15" customHeight="1">
      <c r="A29" s="11"/>
      <c r="B29" s="29"/>
      <c r="C29" s="29"/>
      <c r="D29" s="29"/>
      <c r="E29" s="29"/>
      <c r="F29" s="175"/>
      <c r="G29" s="183"/>
      <c r="H29" s="175" t="s">
        <v>69</v>
      </c>
    </row>
    <row r="30" spans="1:10" ht="5.0999999999999996" customHeight="1">
      <c r="A30" s="9"/>
      <c r="B30" s="9"/>
      <c r="C30" s="9"/>
      <c r="D30" s="9"/>
      <c r="E30" s="9"/>
      <c r="F30" s="9"/>
      <c r="G30" s="9"/>
      <c r="H30" s="9"/>
    </row>
    <row r="31" spans="1:10" ht="5.0999999999999996" customHeight="1">
      <c r="A31" s="315"/>
      <c r="B31" s="315"/>
      <c r="C31" s="315"/>
      <c r="D31" s="315"/>
      <c r="E31" s="315"/>
      <c r="F31" s="315"/>
      <c r="G31" s="315"/>
      <c r="H31" s="315"/>
    </row>
    <row r="32" spans="1:10" s="50" customFormat="1" ht="15" customHeight="1">
      <c r="A32" s="445" t="s">
        <v>15</v>
      </c>
      <c r="B32" s="432"/>
      <c r="C32" s="432"/>
      <c r="D32" s="432">
        <v>2018</v>
      </c>
      <c r="E32" s="432">
        <v>2019</v>
      </c>
      <c r="F32" s="432">
        <v>2020</v>
      </c>
      <c r="G32" s="432">
        <v>2021</v>
      </c>
      <c r="H32" s="432">
        <v>2022</v>
      </c>
    </row>
    <row r="33" spans="1:9" ht="5.0999999999999996" customHeight="1">
      <c r="A33" s="315"/>
      <c r="B33" s="314"/>
      <c r="C33" s="314"/>
      <c r="D33" s="314"/>
      <c r="E33" s="314"/>
      <c r="F33" s="314"/>
      <c r="G33" s="314"/>
      <c r="H33" s="314"/>
    </row>
    <row r="34" spans="1:9" ht="5.0999999999999996" customHeight="1">
      <c r="A34" s="9"/>
      <c r="B34" s="40"/>
      <c r="C34" s="40"/>
      <c r="D34" s="40"/>
      <c r="E34" s="40"/>
      <c r="F34" s="40"/>
      <c r="G34" s="40"/>
      <c r="H34" s="40"/>
    </row>
    <row r="35" spans="1:9" s="50" customFormat="1" ht="15" customHeight="1">
      <c r="A35" s="351" t="s">
        <v>0</v>
      </c>
      <c r="B35" s="352"/>
      <c r="C35" s="352"/>
      <c r="D35" s="352">
        <f t="shared" ref="D35" si="2">SUM(D36:D38)</f>
        <v>105970</v>
      </c>
      <c r="E35" s="352">
        <f>SUM(E36:E38)</f>
        <v>110744</v>
      </c>
      <c r="F35" s="352">
        <f>SUM(F36:F38)</f>
        <v>112078</v>
      </c>
      <c r="G35" s="352">
        <f>SUM(G36:G38)</f>
        <v>110341</v>
      </c>
      <c r="H35" s="352">
        <v>102749</v>
      </c>
      <c r="I35" s="165"/>
    </row>
    <row r="36" spans="1:9" ht="15" customHeight="1">
      <c r="A36" s="166" t="s">
        <v>90</v>
      </c>
      <c r="B36" s="12"/>
      <c r="C36" s="12"/>
      <c r="D36" s="12">
        <v>104525</v>
      </c>
      <c r="E36" s="164">
        <v>109477</v>
      </c>
      <c r="F36" s="164">
        <v>110979</v>
      </c>
      <c r="G36" s="164">
        <v>109374</v>
      </c>
      <c r="H36" s="392">
        <v>101916</v>
      </c>
      <c r="I36" s="12"/>
    </row>
    <row r="37" spans="1:9" ht="15" customHeight="1">
      <c r="A37" s="166" t="s">
        <v>91</v>
      </c>
      <c r="B37" s="12"/>
      <c r="C37" s="12"/>
      <c r="D37" s="12">
        <v>807</v>
      </c>
      <c r="E37" s="164">
        <v>646</v>
      </c>
      <c r="F37" s="164">
        <v>536</v>
      </c>
      <c r="G37" s="164">
        <v>432</v>
      </c>
      <c r="H37" s="392">
        <v>356</v>
      </c>
      <c r="I37" s="12"/>
    </row>
    <row r="38" spans="1:9" ht="15" customHeight="1">
      <c r="A38" s="166" t="s">
        <v>92</v>
      </c>
      <c r="B38" s="12"/>
      <c r="C38" s="12"/>
      <c r="D38" s="12">
        <v>638</v>
      </c>
      <c r="E38" s="164">
        <v>621</v>
      </c>
      <c r="F38" s="164">
        <v>563</v>
      </c>
      <c r="G38" s="164">
        <v>535</v>
      </c>
      <c r="H38" s="392">
        <v>477</v>
      </c>
      <c r="I38" s="12"/>
    </row>
    <row r="39" spans="1:9" s="50" customFormat="1" ht="15" customHeight="1">
      <c r="A39" s="351" t="s">
        <v>93</v>
      </c>
      <c r="B39" s="352"/>
      <c r="C39" s="352"/>
      <c r="D39" s="352">
        <f t="shared" ref="D39:G39" si="3">SUM(D40:D42)</f>
        <v>7744</v>
      </c>
      <c r="E39" s="352">
        <f t="shared" si="3"/>
        <v>7296</v>
      </c>
      <c r="F39" s="352">
        <f t="shared" si="3"/>
        <v>6087</v>
      </c>
      <c r="G39" s="352">
        <f t="shared" si="3"/>
        <v>5346</v>
      </c>
      <c r="H39" s="352">
        <v>4365</v>
      </c>
      <c r="I39" s="214"/>
    </row>
    <row r="40" spans="1:9" ht="15" customHeight="1">
      <c r="A40" s="166" t="s">
        <v>90</v>
      </c>
      <c r="B40" s="12"/>
      <c r="C40" s="12"/>
      <c r="D40" s="12">
        <v>6691</v>
      </c>
      <c r="E40" s="164">
        <v>6400</v>
      </c>
      <c r="F40" s="164">
        <v>5395</v>
      </c>
      <c r="G40" s="164">
        <v>4755</v>
      </c>
      <c r="H40" s="392">
        <v>3887</v>
      </c>
      <c r="I40" s="12"/>
    </row>
    <row r="41" spans="1:9" ht="15" customHeight="1">
      <c r="A41" s="166" t="s">
        <v>91</v>
      </c>
      <c r="B41" s="12"/>
      <c r="C41" s="12"/>
      <c r="D41" s="12">
        <v>714</v>
      </c>
      <c r="E41" s="164">
        <v>563</v>
      </c>
      <c r="F41" s="164">
        <v>459</v>
      </c>
      <c r="G41" s="164">
        <v>365</v>
      </c>
      <c r="H41" s="392">
        <v>299</v>
      </c>
      <c r="I41" s="12"/>
    </row>
    <row r="42" spans="1:9" ht="15" customHeight="1">
      <c r="A42" s="166" t="s">
        <v>92</v>
      </c>
      <c r="B42" s="12"/>
      <c r="C42" s="12"/>
      <c r="D42" s="12">
        <v>339</v>
      </c>
      <c r="E42" s="164">
        <v>333</v>
      </c>
      <c r="F42" s="164">
        <v>233</v>
      </c>
      <c r="G42" s="164">
        <v>226</v>
      </c>
      <c r="H42" s="392">
        <v>179</v>
      </c>
      <c r="I42" s="12"/>
    </row>
    <row r="43" spans="1:9" s="50" customFormat="1" ht="15" customHeight="1">
      <c r="A43" s="351" t="s">
        <v>94</v>
      </c>
      <c r="B43" s="352"/>
      <c r="C43" s="352"/>
      <c r="D43" s="352">
        <f t="shared" ref="D43:G43" si="4">SUM(D44:D46)</f>
        <v>98226</v>
      </c>
      <c r="E43" s="352">
        <f t="shared" si="4"/>
        <v>103448</v>
      </c>
      <c r="F43" s="352">
        <f t="shared" si="4"/>
        <v>105991</v>
      </c>
      <c r="G43" s="352">
        <f t="shared" si="4"/>
        <v>104995</v>
      </c>
      <c r="H43" s="352">
        <v>98384</v>
      </c>
      <c r="I43" s="165"/>
    </row>
    <row r="44" spans="1:9" ht="15" customHeight="1">
      <c r="A44" s="166" t="s">
        <v>90</v>
      </c>
      <c r="B44" s="12"/>
      <c r="C44" s="12"/>
      <c r="D44" s="12">
        <f t="shared" ref="D44:G44" si="5">D36-D40</f>
        <v>97834</v>
      </c>
      <c r="E44" s="164">
        <f t="shared" si="5"/>
        <v>103077</v>
      </c>
      <c r="F44" s="164">
        <f t="shared" si="5"/>
        <v>105584</v>
      </c>
      <c r="G44" s="164">
        <f t="shared" si="5"/>
        <v>104619</v>
      </c>
      <c r="H44" s="392">
        <v>98029</v>
      </c>
      <c r="I44" s="12"/>
    </row>
    <row r="45" spans="1:9" ht="15" customHeight="1">
      <c r="A45" s="166" t="s">
        <v>91</v>
      </c>
      <c r="B45" s="12"/>
      <c r="C45" s="12"/>
      <c r="D45" s="12">
        <f t="shared" ref="D45:G45" si="6">D37-D41</f>
        <v>93</v>
      </c>
      <c r="E45" s="164">
        <f t="shared" si="6"/>
        <v>83</v>
      </c>
      <c r="F45" s="164">
        <f t="shared" si="6"/>
        <v>77</v>
      </c>
      <c r="G45" s="164">
        <f t="shared" si="6"/>
        <v>67</v>
      </c>
      <c r="H45" s="392">
        <v>57</v>
      </c>
      <c r="I45" s="12"/>
    </row>
    <row r="46" spans="1:9" ht="15" customHeight="1">
      <c r="A46" s="166" t="s">
        <v>92</v>
      </c>
      <c r="B46" s="12"/>
      <c r="C46" s="12"/>
      <c r="D46" s="12">
        <f t="shared" ref="D46:G46" si="7">D38-D42</f>
        <v>299</v>
      </c>
      <c r="E46" s="164">
        <f t="shared" si="7"/>
        <v>288</v>
      </c>
      <c r="F46" s="164">
        <f t="shared" si="7"/>
        <v>330</v>
      </c>
      <c r="G46" s="164">
        <f t="shared" si="7"/>
        <v>309</v>
      </c>
      <c r="H46" s="392">
        <v>298</v>
      </c>
      <c r="I46" s="12"/>
    </row>
    <row r="47" spans="1:9" ht="5.0999999999999996" customHeight="1">
      <c r="A47" s="356"/>
      <c r="B47" s="357"/>
      <c r="C47" s="357"/>
      <c r="D47" s="356"/>
      <c r="E47" s="356"/>
      <c r="F47" s="356"/>
      <c r="G47" s="356"/>
      <c r="H47" s="356"/>
    </row>
    <row r="48" spans="1:9" ht="5.0999999999999996" customHeight="1">
      <c r="A48" s="9"/>
      <c r="B48" s="9"/>
      <c r="C48" s="9"/>
      <c r="D48" s="9"/>
      <c r="E48" s="9"/>
      <c r="F48" s="9"/>
      <c r="G48" s="9"/>
      <c r="H48" s="9"/>
    </row>
    <row r="49" spans="1:9" ht="15" customHeight="1">
      <c r="A49" s="583" t="s">
        <v>234</v>
      </c>
      <c r="B49" s="583"/>
      <c r="C49" s="583"/>
      <c r="D49" s="583"/>
      <c r="E49" s="583"/>
      <c r="F49" s="583"/>
      <c r="G49" s="583"/>
      <c r="H49" s="583"/>
    </row>
    <row r="50" spans="1:9" ht="15" customHeight="1">
      <c r="A50" s="9"/>
      <c r="B50" s="9"/>
      <c r="C50" s="9"/>
      <c r="D50" s="9"/>
      <c r="E50" s="9"/>
      <c r="F50" s="9"/>
      <c r="G50" s="9"/>
      <c r="H50" s="9"/>
      <c r="I50" s="58"/>
    </row>
    <row r="51" spans="1:9" ht="15" customHeight="1">
      <c r="A51" s="573" t="s">
        <v>253</v>
      </c>
      <c r="B51" s="573"/>
      <c r="C51" s="573"/>
      <c r="D51" s="573"/>
      <c r="E51" s="573"/>
      <c r="F51" s="573"/>
      <c r="G51" s="573"/>
      <c r="H51" s="573"/>
    </row>
    <row r="52" spans="1:9" ht="15" customHeight="1">
      <c r="A52" s="3"/>
      <c r="B52" s="4"/>
      <c r="C52" s="4"/>
      <c r="D52" s="4"/>
      <c r="E52" s="4"/>
      <c r="F52" s="4"/>
      <c r="G52" s="4"/>
      <c r="H52" s="4"/>
    </row>
    <row r="53" spans="1:9" ht="15" customHeight="1">
      <c r="A53" s="11"/>
      <c r="B53" s="29"/>
      <c r="C53" s="29"/>
      <c r="D53" s="29"/>
      <c r="E53" s="29"/>
      <c r="F53" s="29"/>
      <c r="G53" s="29"/>
      <c r="H53" s="183" t="s">
        <v>69</v>
      </c>
    </row>
    <row r="54" spans="1:9" ht="5.0999999999999996" customHeight="1">
      <c r="A54" s="46"/>
      <c r="B54" s="46"/>
      <c r="C54" s="46"/>
      <c r="D54" s="46"/>
      <c r="E54" s="46"/>
      <c r="F54" s="46"/>
      <c r="G54" s="46"/>
      <c r="H54" s="46"/>
    </row>
    <row r="55" spans="1:9" ht="5.0999999999999996" customHeight="1">
      <c r="A55" s="313"/>
      <c r="B55" s="313"/>
      <c r="C55" s="313"/>
      <c r="D55" s="313"/>
      <c r="E55" s="313"/>
      <c r="F55" s="313"/>
      <c r="G55" s="313"/>
      <c r="H55" s="313"/>
    </row>
    <row r="56" spans="1:9" ht="15" customHeight="1">
      <c r="A56" s="445"/>
      <c r="B56" s="568" t="s">
        <v>0</v>
      </c>
      <c r="C56" s="568"/>
      <c r="D56" s="568"/>
      <c r="E56" s="445"/>
      <c r="F56" s="568" t="s">
        <v>154</v>
      </c>
      <c r="G56" s="568"/>
      <c r="H56" s="568"/>
    </row>
    <row r="57" spans="1:9" ht="15" customHeight="1">
      <c r="A57" s="445" t="s">
        <v>16</v>
      </c>
      <c r="B57" s="449" t="s">
        <v>0</v>
      </c>
      <c r="C57" s="443" t="s">
        <v>152</v>
      </c>
      <c r="D57" s="443" t="s">
        <v>153</v>
      </c>
      <c r="E57" s="449"/>
      <c r="F57" s="449" t="s">
        <v>0</v>
      </c>
      <c r="G57" s="443" t="s">
        <v>152</v>
      </c>
      <c r="H57" s="443" t="s">
        <v>153</v>
      </c>
    </row>
    <row r="58" spans="1:9" ht="5.0999999999999996" customHeight="1">
      <c r="A58" s="313"/>
      <c r="B58" s="528"/>
      <c r="C58" s="314"/>
      <c r="D58" s="314"/>
      <c r="E58" s="314"/>
      <c r="F58" s="314"/>
      <c r="G58" s="314"/>
      <c r="H58" s="314"/>
    </row>
    <row r="59" spans="1:9" ht="5.0999999999999996" customHeight="1">
      <c r="A59" s="46"/>
      <c r="B59" s="282"/>
      <c r="C59" s="40"/>
      <c r="D59" s="40"/>
      <c r="E59" s="40"/>
      <c r="F59" s="40"/>
      <c r="G59" s="40"/>
      <c r="H59" s="40"/>
    </row>
    <row r="60" spans="1:9" s="50" customFormat="1" ht="12" hidden="1" customHeight="1">
      <c r="A60" s="38">
        <v>2014</v>
      </c>
      <c r="B60" s="104">
        <f t="shared" ref="B60:B61" si="8">SUM(C60:D60)</f>
        <v>152287</v>
      </c>
      <c r="C60" s="42">
        <v>93616</v>
      </c>
      <c r="D60" s="42">
        <v>58671</v>
      </c>
      <c r="E60" s="104"/>
      <c r="F60" s="104">
        <f t="shared" ref="F60:F61" si="9">SUM(G60:I60)</f>
        <v>11457</v>
      </c>
      <c r="G60" s="22">
        <v>7840</v>
      </c>
      <c r="H60" s="22">
        <v>3617</v>
      </c>
    </row>
    <row r="61" spans="1:9" s="50" customFormat="1" ht="15" hidden="1" customHeight="1">
      <c r="A61" s="38">
        <v>2015</v>
      </c>
      <c r="B61" s="104">
        <f t="shared" si="8"/>
        <v>169287</v>
      </c>
      <c r="C61" s="42">
        <v>104830</v>
      </c>
      <c r="D61" s="42">
        <v>64457</v>
      </c>
      <c r="E61" s="104"/>
      <c r="F61" s="104">
        <f t="shared" si="9"/>
        <v>10995</v>
      </c>
      <c r="G61" s="42">
        <v>7364</v>
      </c>
      <c r="H61" s="42">
        <v>3631</v>
      </c>
    </row>
    <row r="62" spans="1:9" ht="15" hidden="1" customHeight="1">
      <c r="A62" s="38">
        <v>2016</v>
      </c>
      <c r="B62" s="104">
        <f>SUM(C62:D62)</f>
        <v>157681</v>
      </c>
      <c r="C62" s="42">
        <v>95802</v>
      </c>
      <c r="D62" s="42">
        <v>61879</v>
      </c>
      <c r="E62" s="104"/>
      <c r="F62" s="104">
        <f>SUM(G62:I62)</f>
        <v>10604</v>
      </c>
      <c r="G62" s="42">
        <v>7016</v>
      </c>
      <c r="H62" s="42">
        <v>3588</v>
      </c>
      <c r="I62" s="184"/>
    </row>
    <row r="63" spans="1:9" ht="15" customHeight="1">
      <c r="A63" s="38">
        <v>2017</v>
      </c>
      <c r="B63" s="104">
        <f>SUM(C63:D63)</f>
        <v>157431</v>
      </c>
      <c r="C63" s="42">
        <v>92742</v>
      </c>
      <c r="D63" s="42">
        <v>64689</v>
      </c>
      <c r="E63" s="104"/>
      <c r="F63" s="104">
        <f>SUM(G63:I63)</f>
        <v>9948</v>
      </c>
      <c r="G63" s="42">
        <v>7514</v>
      </c>
      <c r="H63" s="42">
        <v>2434</v>
      </c>
      <c r="I63" s="184"/>
    </row>
    <row r="64" spans="1:9" ht="15" customHeight="1">
      <c r="A64" s="529">
        <v>2018</v>
      </c>
      <c r="B64" s="104">
        <f>SUM(C64:D64)</f>
        <v>134446</v>
      </c>
      <c r="C64" s="494">
        <v>77610</v>
      </c>
      <c r="D64" s="494">
        <v>56836</v>
      </c>
      <c r="E64" s="494"/>
      <c r="F64" s="494">
        <f>SUM(G64:I64)</f>
        <v>8482</v>
      </c>
      <c r="G64" s="494">
        <v>6432</v>
      </c>
      <c r="H64" s="494">
        <v>2050</v>
      </c>
      <c r="I64" s="184"/>
    </row>
    <row r="65" spans="1:9" ht="15" customHeight="1">
      <c r="A65" s="529">
        <v>2019</v>
      </c>
      <c r="B65" s="241">
        <f>SUM(C65:D65)</f>
        <v>129982</v>
      </c>
      <c r="C65" s="515">
        <v>77245</v>
      </c>
      <c r="D65" s="515">
        <v>52737</v>
      </c>
      <c r="E65" s="515"/>
      <c r="F65" s="515">
        <f>SUM(G65:I65)</f>
        <v>5818</v>
      </c>
      <c r="G65" s="515">
        <v>4849</v>
      </c>
      <c r="H65" s="515">
        <v>969</v>
      </c>
      <c r="I65" s="184"/>
    </row>
    <row r="66" spans="1:9" ht="15" customHeight="1">
      <c r="A66" s="529">
        <v>2020</v>
      </c>
      <c r="B66" s="276">
        <f>SUM(C66:D66)</f>
        <v>105944</v>
      </c>
      <c r="C66" s="514">
        <v>60447</v>
      </c>
      <c r="D66" s="514">
        <v>45497</v>
      </c>
      <c r="E66" s="545"/>
      <c r="F66" s="514">
        <f>SUM(G66:I66)</f>
        <v>4172</v>
      </c>
      <c r="G66" s="514">
        <v>3444</v>
      </c>
      <c r="H66" s="514">
        <v>728</v>
      </c>
      <c r="I66" s="184"/>
    </row>
    <row r="67" spans="1:9" ht="15" customHeight="1">
      <c r="A67" s="529">
        <v>2021</v>
      </c>
      <c r="B67" s="276">
        <v>105023</v>
      </c>
      <c r="C67" s="514">
        <v>62161</v>
      </c>
      <c r="D67" s="514">
        <v>42862</v>
      </c>
      <c r="E67" s="514"/>
      <c r="F67" s="514">
        <v>6518</v>
      </c>
      <c r="G67" s="514">
        <v>4890</v>
      </c>
      <c r="H67" s="514">
        <v>1628</v>
      </c>
      <c r="I67" s="184"/>
    </row>
    <row r="68" spans="1:9" s="50" customFormat="1" ht="15" customHeight="1">
      <c r="A68" s="193">
        <v>2022</v>
      </c>
      <c r="B68" s="398">
        <v>116344</v>
      </c>
      <c r="C68" s="546">
        <v>70089</v>
      </c>
      <c r="D68" s="546">
        <v>46255</v>
      </c>
      <c r="E68" s="546"/>
      <c r="F68" s="546">
        <v>5678</v>
      </c>
      <c r="G68" s="546">
        <v>4520</v>
      </c>
      <c r="H68" s="546">
        <v>1158</v>
      </c>
      <c r="I68" s="133"/>
    </row>
    <row r="69" spans="1:9" s="50" customFormat="1" ht="5.0999999999999996" customHeight="1">
      <c r="A69" s="354"/>
      <c r="B69" s="355"/>
      <c r="C69" s="547"/>
      <c r="D69" s="547"/>
      <c r="E69" s="355"/>
      <c r="F69" s="355"/>
      <c r="G69" s="547"/>
      <c r="H69" s="547"/>
    </row>
    <row r="70" spans="1:9" s="50" customFormat="1" ht="5.0999999999999996" customHeight="1">
      <c r="A70" s="160"/>
      <c r="B70" s="353"/>
      <c r="C70" s="479"/>
      <c r="D70" s="479"/>
      <c r="E70" s="353"/>
      <c r="F70" s="353"/>
      <c r="G70" s="479"/>
      <c r="H70" s="479"/>
    </row>
    <row r="71" spans="1:9" ht="5.0999999999999996" customHeight="1">
      <c r="A71" s="9"/>
      <c r="B71" s="9"/>
      <c r="C71" s="9"/>
      <c r="D71" s="9"/>
      <c r="E71" s="9"/>
      <c r="F71" s="9"/>
      <c r="G71" s="9"/>
      <c r="H71" s="9"/>
    </row>
    <row r="72" spans="1:9" ht="15" customHeight="1">
      <c r="A72" s="277"/>
    </row>
    <row r="102" spans="1:9">
      <c r="A102" s="9"/>
      <c r="B102" s="9"/>
      <c r="C102" s="9"/>
      <c r="D102" s="9"/>
      <c r="E102" s="9"/>
      <c r="F102" s="9"/>
      <c r="G102" s="9"/>
      <c r="H102" s="9"/>
      <c r="I102" s="58"/>
    </row>
    <row r="103" spans="1:9">
      <c r="A103" s="9"/>
      <c r="B103" s="9"/>
      <c r="C103" s="9"/>
      <c r="D103" s="9"/>
      <c r="E103" s="9"/>
      <c r="F103" s="9"/>
      <c r="G103" s="9"/>
      <c r="H103" s="9"/>
      <c r="I103" s="58"/>
    </row>
    <row r="104" spans="1:9">
      <c r="A104" s="9"/>
      <c r="B104" s="9"/>
      <c r="C104" s="9"/>
      <c r="D104" s="9"/>
      <c r="E104" s="9"/>
      <c r="F104" s="9"/>
      <c r="G104" s="9"/>
      <c r="H104" s="9"/>
      <c r="I104" s="58"/>
    </row>
    <row r="105" spans="1:9">
      <c r="A105" s="9"/>
      <c r="B105" s="9"/>
      <c r="C105" s="9"/>
      <c r="D105" s="9"/>
      <c r="E105" s="9"/>
      <c r="F105" s="9"/>
      <c r="G105" s="9"/>
      <c r="H105" s="9"/>
      <c r="I105" s="58"/>
    </row>
    <row r="106" spans="1:9">
      <c r="A106" s="9"/>
      <c r="B106" s="9"/>
      <c r="C106" s="9"/>
      <c r="D106" s="9"/>
      <c r="E106" s="9"/>
      <c r="F106" s="9"/>
      <c r="G106" s="9"/>
      <c r="H106" s="9"/>
      <c r="I106" s="58"/>
    </row>
    <row r="107" spans="1:9">
      <c r="A107" s="9"/>
      <c r="B107" s="9"/>
      <c r="C107" s="9"/>
      <c r="D107" s="9"/>
      <c r="E107" s="9"/>
      <c r="F107" s="9"/>
      <c r="G107" s="9"/>
      <c r="H107" s="9"/>
      <c r="I107" s="58"/>
    </row>
    <row r="108" spans="1:9">
      <c r="A108" s="9"/>
      <c r="B108" s="9"/>
      <c r="C108" s="9"/>
      <c r="D108" s="9"/>
      <c r="E108" s="9"/>
      <c r="F108" s="9"/>
      <c r="G108" s="9"/>
      <c r="H108" s="9"/>
      <c r="I108" s="58"/>
    </row>
    <row r="109" spans="1:9">
      <c r="A109" s="9"/>
      <c r="B109" s="9"/>
      <c r="C109" s="9"/>
      <c r="D109" s="9"/>
      <c r="E109" s="9"/>
      <c r="F109" s="9"/>
      <c r="G109" s="9"/>
      <c r="H109" s="9"/>
      <c r="I109" s="58"/>
    </row>
    <row r="110" spans="1:9">
      <c r="A110" s="9"/>
      <c r="B110" s="9"/>
      <c r="C110" s="9"/>
      <c r="D110" s="9"/>
      <c r="E110" s="9"/>
      <c r="F110" s="9"/>
      <c r="G110" s="9"/>
      <c r="H110" s="9"/>
      <c r="I110" s="58"/>
    </row>
    <row r="111" spans="1:9">
      <c r="A111" s="9"/>
      <c r="B111" s="9"/>
      <c r="C111" s="9"/>
      <c r="D111" s="9"/>
      <c r="E111" s="9"/>
      <c r="F111" s="9"/>
      <c r="G111" s="9"/>
      <c r="H111" s="9"/>
      <c r="I111" s="58"/>
    </row>
    <row r="112" spans="1:9">
      <c r="A112" s="9"/>
      <c r="B112" s="9"/>
      <c r="C112" s="9"/>
      <c r="D112" s="9"/>
      <c r="E112" s="9"/>
      <c r="F112" s="9"/>
      <c r="G112" s="9"/>
      <c r="H112" s="9"/>
      <c r="I112" s="58"/>
    </row>
    <row r="113" spans="1:9">
      <c r="A113" s="9"/>
      <c r="B113" s="9"/>
      <c r="C113" s="9"/>
      <c r="D113" s="9"/>
      <c r="E113" s="9"/>
      <c r="F113" s="9"/>
      <c r="G113" s="9"/>
      <c r="H113" s="9"/>
      <c r="I113" s="58"/>
    </row>
    <row r="114" spans="1:9">
      <c r="A114" s="9"/>
      <c r="B114" s="9"/>
      <c r="C114" s="9"/>
      <c r="D114" s="9"/>
      <c r="E114" s="9"/>
      <c r="F114" s="9"/>
      <c r="G114" s="9"/>
      <c r="H114" s="9"/>
      <c r="I114" s="58"/>
    </row>
    <row r="115" spans="1:9">
      <c r="A115" s="9"/>
      <c r="B115" s="9"/>
      <c r="C115" s="9"/>
      <c r="D115" s="9"/>
      <c r="E115" s="9"/>
      <c r="F115" s="9"/>
      <c r="G115" s="9"/>
      <c r="H115" s="9"/>
      <c r="I115" s="58"/>
    </row>
    <row r="116" spans="1:9">
      <c r="A116" s="9"/>
      <c r="B116" s="9"/>
      <c r="C116" s="9"/>
      <c r="D116" s="9"/>
      <c r="E116" s="9"/>
      <c r="F116" s="9"/>
      <c r="G116" s="9"/>
      <c r="H116" s="9"/>
      <c r="I116" s="58"/>
    </row>
    <row r="117" spans="1:9">
      <c r="A117" s="9"/>
      <c r="B117" s="9"/>
      <c r="C117" s="9"/>
      <c r="D117" s="9"/>
      <c r="E117" s="9"/>
      <c r="F117" s="9"/>
      <c r="G117" s="9"/>
      <c r="H117" s="9"/>
      <c r="I117" s="58"/>
    </row>
    <row r="118" spans="1:9">
      <c r="A118" s="9"/>
      <c r="B118" s="9"/>
      <c r="C118" s="9"/>
      <c r="D118" s="9"/>
      <c r="E118" s="9"/>
      <c r="F118" s="9"/>
      <c r="G118" s="9"/>
      <c r="H118" s="9"/>
      <c r="I118" s="58"/>
    </row>
    <row r="119" spans="1:9">
      <c r="A119" s="9"/>
      <c r="B119" s="9"/>
      <c r="C119" s="9"/>
      <c r="D119" s="9"/>
      <c r="E119" s="9"/>
      <c r="F119" s="9"/>
      <c r="G119" s="9"/>
      <c r="H119" s="9"/>
      <c r="I119" s="58"/>
    </row>
    <row r="120" spans="1:9">
      <c r="A120" s="9"/>
      <c r="B120" s="9"/>
      <c r="C120" s="9"/>
      <c r="D120" s="9"/>
      <c r="E120" s="9"/>
      <c r="F120" s="9"/>
      <c r="G120" s="9"/>
      <c r="H120" s="9"/>
      <c r="I120" s="58"/>
    </row>
    <row r="121" spans="1:9">
      <c r="A121" s="9"/>
      <c r="B121" s="9"/>
      <c r="C121" s="9"/>
      <c r="D121" s="9"/>
      <c r="E121" s="9"/>
      <c r="F121" s="9"/>
      <c r="G121" s="9"/>
      <c r="H121" s="9"/>
      <c r="I121" s="58"/>
    </row>
    <row r="122" spans="1:9">
      <c r="A122" s="9"/>
      <c r="B122" s="9"/>
      <c r="C122" s="9"/>
      <c r="D122" s="9"/>
      <c r="E122" s="9"/>
      <c r="F122" s="9"/>
      <c r="G122" s="9"/>
      <c r="H122" s="9"/>
      <c r="I122" s="58"/>
    </row>
    <row r="123" spans="1:9">
      <c r="A123" s="9"/>
      <c r="B123" s="9"/>
      <c r="C123" s="9"/>
      <c r="D123" s="9"/>
      <c r="E123" s="9"/>
      <c r="F123" s="9"/>
      <c r="G123" s="9"/>
      <c r="H123" s="9"/>
      <c r="I123" s="58"/>
    </row>
    <row r="124" spans="1:9">
      <c r="A124" s="9"/>
      <c r="B124" s="9"/>
      <c r="C124" s="9"/>
      <c r="D124" s="9"/>
      <c r="E124" s="9"/>
      <c r="F124" s="9"/>
      <c r="G124" s="9"/>
      <c r="H124" s="9"/>
      <c r="I124" s="58"/>
    </row>
    <row r="125" spans="1:9">
      <c r="A125" s="9"/>
      <c r="B125" s="9"/>
      <c r="C125" s="9"/>
      <c r="D125" s="9"/>
      <c r="E125" s="9"/>
      <c r="F125" s="9"/>
      <c r="G125" s="9"/>
      <c r="H125" s="9"/>
      <c r="I125" s="58"/>
    </row>
    <row r="126" spans="1:9">
      <c r="A126" s="9"/>
      <c r="B126" s="9"/>
      <c r="C126" s="9"/>
      <c r="D126" s="9"/>
      <c r="E126" s="9"/>
      <c r="F126" s="9"/>
      <c r="G126" s="9"/>
      <c r="H126" s="9"/>
      <c r="I126" s="58"/>
    </row>
    <row r="127" spans="1:9">
      <c r="A127" s="9"/>
      <c r="B127" s="9"/>
      <c r="C127" s="9"/>
      <c r="D127" s="9"/>
      <c r="E127" s="9"/>
      <c r="F127" s="9"/>
      <c r="G127" s="9"/>
      <c r="H127" s="9"/>
      <c r="I127" s="58"/>
    </row>
    <row r="128" spans="1:9">
      <c r="A128" s="9"/>
      <c r="B128" s="9"/>
      <c r="C128" s="9"/>
      <c r="D128" s="9"/>
      <c r="E128" s="9"/>
      <c r="F128" s="9"/>
      <c r="G128" s="9"/>
      <c r="H128" s="9"/>
      <c r="I128" s="58"/>
    </row>
    <row r="129" spans="1:9">
      <c r="A129" s="9"/>
      <c r="B129" s="9"/>
      <c r="C129" s="9"/>
      <c r="D129" s="9"/>
      <c r="E129" s="9"/>
      <c r="F129" s="9"/>
      <c r="G129" s="9"/>
      <c r="H129" s="9"/>
      <c r="I129" s="58"/>
    </row>
    <row r="130" spans="1:9">
      <c r="A130" s="9"/>
      <c r="B130" s="9"/>
      <c r="C130" s="9"/>
      <c r="D130" s="9"/>
      <c r="E130" s="9"/>
      <c r="F130" s="9"/>
      <c r="G130" s="9"/>
      <c r="H130" s="9"/>
      <c r="I130" s="58"/>
    </row>
    <row r="131" spans="1:9">
      <c r="A131" s="9"/>
      <c r="B131" s="9"/>
      <c r="C131" s="9"/>
      <c r="D131" s="9"/>
      <c r="E131" s="9"/>
      <c r="F131" s="9"/>
      <c r="G131" s="9"/>
      <c r="H131" s="9"/>
      <c r="I131" s="58"/>
    </row>
    <row r="132" spans="1:9">
      <c r="A132" s="9"/>
      <c r="B132" s="9"/>
      <c r="C132" s="9"/>
      <c r="D132" s="9"/>
      <c r="E132" s="9"/>
      <c r="F132" s="9"/>
      <c r="G132" s="9"/>
      <c r="H132" s="9"/>
      <c r="I132" s="58"/>
    </row>
    <row r="133" spans="1:9">
      <c r="A133" s="9"/>
      <c r="B133" s="9"/>
      <c r="C133" s="9"/>
      <c r="D133" s="9"/>
      <c r="E133" s="9"/>
      <c r="F133" s="9"/>
      <c r="G133" s="9"/>
      <c r="H133" s="9"/>
      <c r="I133" s="58"/>
    </row>
    <row r="134" spans="1:9">
      <c r="A134" s="9"/>
      <c r="B134" s="9"/>
      <c r="C134" s="9"/>
      <c r="D134" s="9"/>
      <c r="E134" s="9"/>
      <c r="F134" s="9"/>
      <c r="G134" s="9"/>
      <c r="H134" s="9"/>
      <c r="I134" s="58"/>
    </row>
    <row r="135" spans="1:9">
      <c r="A135" s="9"/>
      <c r="B135" s="9"/>
      <c r="C135" s="9"/>
      <c r="D135" s="9"/>
      <c r="E135" s="9"/>
      <c r="F135" s="9"/>
      <c r="G135" s="9"/>
      <c r="H135" s="9"/>
      <c r="I135" s="58"/>
    </row>
    <row r="136" spans="1:9">
      <c r="A136" s="9"/>
      <c r="B136" s="9"/>
      <c r="C136" s="9"/>
      <c r="D136" s="9"/>
      <c r="E136" s="9"/>
      <c r="F136" s="9"/>
      <c r="G136" s="9"/>
      <c r="H136" s="9"/>
      <c r="I136" s="58"/>
    </row>
    <row r="137" spans="1:9">
      <c r="A137" s="9"/>
      <c r="B137" s="9"/>
      <c r="C137" s="9"/>
      <c r="D137" s="9"/>
      <c r="E137" s="9"/>
      <c r="F137" s="9"/>
      <c r="G137" s="9"/>
      <c r="H137" s="9"/>
      <c r="I137" s="58"/>
    </row>
    <row r="138" spans="1:9">
      <c r="A138" s="9"/>
      <c r="B138" s="9"/>
      <c r="C138" s="9"/>
      <c r="D138" s="9"/>
      <c r="E138" s="9"/>
      <c r="F138" s="9"/>
      <c r="G138" s="9"/>
      <c r="H138" s="9"/>
      <c r="I138" s="58"/>
    </row>
    <row r="139" spans="1:9">
      <c r="A139" s="9"/>
      <c r="B139" s="9"/>
      <c r="C139" s="9"/>
      <c r="D139" s="9"/>
      <c r="E139" s="9"/>
      <c r="F139" s="9"/>
      <c r="G139" s="9"/>
      <c r="H139" s="9"/>
      <c r="I139" s="58"/>
    </row>
    <row r="140" spans="1:9">
      <c r="A140" s="9"/>
      <c r="B140" s="9"/>
      <c r="C140" s="9"/>
      <c r="D140" s="9"/>
      <c r="E140" s="9"/>
      <c r="F140" s="9"/>
      <c r="G140" s="9"/>
      <c r="H140" s="9"/>
      <c r="I140" s="58"/>
    </row>
    <row r="141" spans="1:9">
      <c r="A141" s="9"/>
      <c r="B141" s="9"/>
      <c r="C141" s="9"/>
      <c r="D141" s="9"/>
      <c r="E141" s="9"/>
      <c r="F141" s="9"/>
      <c r="G141" s="9"/>
      <c r="H141" s="9"/>
      <c r="I141" s="58"/>
    </row>
    <row r="142" spans="1:9">
      <c r="A142" s="9"/>
      <c r="B142" s="9"/>
      <c r="C142" s="9"/>
      <c r="D142" s="9"/>
      <c r="E142" s="9"/>
      <c r="F142" s="9"/>
      <c r="G142" s="9"/>
      <c r="H142" s="9"/>
      <c r="I142" s="58"/>
    </row>
    <row r="143" spans="1:9">
      <c r="A143" s="9"/>
      <c r="B143" s="9"/>
      <c r="C143" s="9"/>
      <c r="D143" s="9"/>
      <c r="E143" s="9"/>
      <c r="F143" s="9"/>
      <c r="G143" s="9"/>
      <c r="H143" s="9"/>
      <c r="I143" s="58"/>
    </row>
    <row r="144" spans="1:9">
      <c r="A144" s="9"/>
      <c r="B144" s="9"/>
      <c r="C144" s="9"/>
      <c r="D144" s="9"/>
      <c r="E144" s="9"/>
      <c r="F144" s="9"/>
      <c r="G144" s="9"/>
      <c r="H144" s="9"/>
      <c r="I144" s="58"/>
    </row>
    <row r="145" spans="1:9">
      <c r="A145" s="9"/>
      <c r="B145" s="9"/>
      <c r="C145" s="9"/>
      <c r="D145" s="9"/>
      <c r="E145" s="9"/>
      <c r="F145" s="9"/>
      <c r="G145" s="9"/>
      <c r="H145" s="9"/>
      <c r="I145" s="58"/>
    </row>
    <row r="146" spans="1:9">
      <c r="A146" s="9"/>
      <c r="B146" s="9"/>
      <c r="C146" s="9"/>
      <c r="D146" s="9"/>
      <c r="E146" s="9"/>
      <c r="F146" s="9"/>
      <c r="G146" s="9"/>
      <c r="H146" s="9"/>
      <c r="I146" s="58"/>
    </row>
    <row r="147" spans="1:9">
      <c r="A147" s="9"/>
      <c r="B147" s="9"/>
      <c r="C147" s="9"/>
      <c r="D147" s="9"/>
      <c r="E147" s="9"/>
      <c r="F147" s="9"/>
      <c r="G147" s="9"/>
      <c r="H147" s="9"/>
      <c r="I147" s="58"/>
    </row>
    <row r="148" spans="1:9">
      <c r="A148" s="9"/>
      <c r="B148" s="9"/>
      <c r="C148" s="9"/>
      <c r="D148" s="9"/>
      <c r="E148" s="9"/>
      <c r="F148" s="9"/>
      <c r="G148" s="9"/>
      <c r="H148" s="9"/>
      <c r="I148" s="58"/>
    </row>
    <row r="149" spans="1:9">
      <c r="A149" s="9"/>
      <c r="B149" s="9"/>
      <c r="C149" s="9"/>
      <c r="D149" s="9"/>
      <c r="E149" s="9"/>
      <c r="F149" s="9"/>
      <c r="G149" s="9"/>
      <c r="H149" s="9"/>
      <c r="I149" s="58"/>
    </row>
    <row r="150" spans="1:9">
      <c r="A150" s="9"/>
      <c r="B150" s="9"/>
      <c r="C150" s="9"/>
      <c r="D150" s="9"/>
      <c r="E150" s="9"/>
      <c r="F150" s="9"/>
      <c r="G150" s="9"/>
      <c r="H150" s="9"/>
      <c r="I150" s="58"/>
    </row>
    <row r="151" spans="1:9">
      <c r="A151" s="9"/>
      <c r="B151" s="9"/>
      <c r="C151" s="9"/>
      <c r="D151" s="9"/>
      <c r="E151" s="9"/>
      <c r="F151" s="9"/>
      <c r="G151" s="9"/>
      <c r="H151" s="9"/>
      <c r="I151" s="58"/>
    </row>
    <row r="152" spans="1:9">
      <c r="A152" s="9"/>
      <c r="B152" s="9"/>
      <c r="C152" s="9"/>
      <c r="D152" s="9"/>
      <c r="E152" s="9"/>
      <c r="F152" s="9"/>
      <c r="G152" s="9"/>
      <c r="H152" s="9"/>
      <c r="I152" s="58"/>
    </row>
    <row r="153" spans="1:9">
      <c r="A153" s="9"/>
      <c r="B153" s="9"/>
      <c r="C153" s="9"/>
      <c r="D153" s="9"/>
      <c r="E153" s="9"/>
      <c r="F153" s="9"/>
      <c r="G153" s="9"/>
      <c r="H153" s="9"/>
      <c r="I153" s="58"/>
    </row>
    <row r="154" spans="1:9">
      <c r="A154" s="9"/>
      <c r="B154" s="9"/>
      <c r="C154" s="9"/>
      <c r="D154" s="9"/>
      <c r="E154" s="9"/>
      <c r="F154" s="9"/>
      <c r="G154" s="9"/>
      <c r="H154" s="9"/>
      <c r="I154" s="58"/>
    </row>
    <row r="155" spans="1:9">
      <c r="A155" s="9"/>
      <c r="B155" s="9"/>
      <c r="C155" s="9"/>
      <c r="D155" s="9"/>
      <c r="E155" s="9"/>
      <c r="F155" s="9"/>
      <c r="G155" s="9"/>
      <c r="H155" s="9"/>
      <c r="I155" s="58"/>
    </row>
    <row r="156" spans="1:9">
      <c r="A156" s="9"/>
      <c r="B156" s="9"/>
      <c r="C156" s="9"/>
      <c r="D156" s="9"/>
      <c r="E156" s="9"/>
      <c r="F156" s="9"/>
      <c r="G156" s="9"/>
      <c r="H156" s="9"/>
      <c r="I156" s="58"/>
    </row>
    <row r="157" spans="1:9">
      <c r="A157" s="9"/>
      <c r="B157" s="9"/>
      <c r="C157" s="9"/>
      <c r="D157" s="9"/>
      <c r="E157" s="9"/>
      <c r="F157" s="9"/>
      <c r="G157" s="9"/>
      <c r="H157" s="9"/>
      <c r="I157" s="58"/>
    </row>
    <row r="158" spans="1:9">
      <c r="A158" s="9"/>
      <c r="B158" s="9"/>
      <c r="C158" s="9"/>
      <c r="D158" s="9"/>
      <c r="E158" s="9"/>
      <c r="F158" s="9"/>
      <c r="G158" s="9"/>
      <c r="H158" s="9"/>
      <c r="I158" s="58"/>
    </row>
    <row r="159" spans="1:9">
      <c r="A159" s="9"/>
      <c r="B159" s="9"/>
      <c r="C159" s="9"/>
      <c r="D159" s="9"/>
      <c r="E159" s="9"/>
      <c r="F159" s="9"/>
      <c r="G159" s="9"/>
      <c r="H159" s="9"/>
      <c r="I159" s="58"/>
    </row>
    <row r="160" spans="1:9">
      <c r="A160" s="9"/>
      <c r="B160" s="9"/>
      <c r="C160" s="9"/>
      <c r="D160" s="9"/>
      <c r="E160" s="9"/>
      <c r="F160" s="9"/>
      <c r="G160" s="9"/>
      <c r="H160" s="9"/>
      <c r="I160" s="58"/>
    </row>
    <row r="161" spans="1:9">
      <c r="A161" s="9"/>
      <c r="B161" s="9"/>
      <c r="C161" s="9"/>
      <c r="D161" s="9"/>
      <c r="E161" s="9"/>
      <c r="F161" s="9"/>
      <c r="G161" s="9"/>
      <c r="H161" s="9"/>
      <c r="I161" s="58"/>
    </row>
    <row r="162" spans="1:9">
      <c r="A162" s="9"/>
      <c r="B162" s="9"/>
      <c r="C162" s="9"/>
      <c r="D162" s="9"/>
      <c r="E162" s="9"/>
      <c r="F162" s="9"/>
      <c r="G162" s="9"/>
      <c r="H162" s="9"/>
      <c r="I162" s="58"/>
    </row>
    <row r="163" spans="1:9">
      <c r="A163" s="9"/>
      <c r="B163" s="9"/>
      <c r="C163" s="9"/>
      <c r="D163" s="9"/>
      <c r="E163" s="9"/>
      <c r="F163" s="9"/>
      <c r="G163" s="9"/>
      <c r="H163" s="9"/>
      <c r="I163" s="58"/>
    </row>
    <row r="164" spans="1:9">
      <c r="A164" s="9"/>
      <c r="B164" s="9"/>
      <c r="C164" s="9"/>
      <c r="D164" s="9"/>
      <c r="E164" s="9"/>
      <c r="F164" s="9"/>
      <c r="G164" s="9"/>
      <c r="H164" s="9"/>
      <c r="I164" s="58"/>
    </row>
    <row r="165" spans="1:9">
      <c r="A165" s="9"/>
      <c r="B165" s="9"/>
      <c r="C165" s="9"/>
      <c r="D165" s="9"/>
      <c r="E165" s="9"/>
      <c r="F165" s="9"/>
      <c r="G165" s="9"/>
      <c r="H165" s="9"/>
      <c r="I165" s="58"/>
    </row>
    <row r="166" spans="1:9">
      <c r="A166" s="9"/>
      <c r="B166" s="9"/>
      <c r="C166" s="9"/>
      <c r="D166" s="9"/>
      <c r="E166" s="9"/>
      <c r="F166" s="9"/>
      <c r="G166" s="9"/>
      <c r="H166" s="9"/>
      <c r="I166" s="58"/>
    </row>
    <row r="167" spans="1:9">
      <c r="A167" s="9"/>
      <c r="B167" s="9"/>
      <c r="C167" s="9"/>
      <c r="D167" s="9"/>
      <c r="E167" s="9"/>
      <c r="F167" s="9"/>
      <c r="G167" s="9"/>
      <c r="H167" s="9"/>
      <c r="I167" s="58"/>
    </row>
    <row r="168" spans="1:9">
      <c r="A168" s="9"/>
      <c r="B168" s="9"/>
      <c r="C168" s="9"/>
      <c r="D168" s="9"/>
      <c r="E168" s="9"/>
      <c r="F168" s="9"/>
      <c r="G168" s="9"/>
      <c r="H168" s="9"/>
      <c r="I168" s="58"/>
    </row>
    <row r="169" spans="1:9">
      <c r="A169" s="9"/>
      <c r="B169" s="9"/>
      <c r="C169" s="9"/>
      <c r="D169" s="9"/>
      <c r="E169" s="9"/>
      <c r="F169" s="9"/>
      <c r="G169" s="9"/>
      <c r="H169" s="9"/>
      <c r="I169" s="58"/>
    </row>
    <row r="170" spans="1:9">
      <c r="A170" s="9"/>
      <c r="B170" s="9"/>
      <c r="C170" s="9"/>
      <c r="D170" s="9"/>
      <c r="E170" s="9"/>
      <c r="F170" s="9"/>
      <c r="G170" s="9"/>
      <c r="H170" s="9"/>
      <c r="I170" s="58"/>
    </row>
    <row r="171" spans="1:9">
      <c r="A171" s="9"/>
      <c r="B171" s="9"/>
      <c r="C171" s="9"/>
      <c r="D171" s="9"/>
      <c r="E171" s="9"/>
      <c r="F171" s="9"/>
      <c r="G171" s="9"/>
      <c r="H171" s="9"/>
      <c r="I171" s="58"/>
    </row>
    <row r="172" spans="1:9">
      <c r="A172" s="9"/>
      <c r="B172" s="9"/>
      <c r="C172" s="9"/>
      <c r="D172" s="9"/>
      <c r="E172" s="9"/>
      <c r="F172" s="9"/>
      <c r="G172" s="9"/>
      <c r="H172" s="9"/>
      <c r="I172" s="58"/>
    </row>
    <row r="173" spans="1:9">
      <c r="A173" s="9"/>
      <c r="B173" s="9"/>
      <c r="C173" s="9"/>
      <c r="D173" s="9"/>
      <c r="E173" s="9"/>
      <c r="F173" s="9"/>
      <c r="G173" s="9"/>
      <c r="H173" s="9"/>
      <c r="I173" s="58"/>
    </row>
    <row r="174" spans="1:9">
      <c r="A174" s="9"/>
      <c r="B174" s="9"/>
      <c r="C174" s="9"/>
      <c r="D174" s="9"/>
      <c r="E174" s="9"/>
      <c r="F174" s="9"/>
      <c r="G174" s="9"/>
      <c r="H174" s="9"/>
      <c r="I174" s="58"/>
    </row>
    <row r="175" spans="1:9">
      <c r="A175" s="9"/>
      <c r="B175" s="9"/>
      <c r="C175" s="9"/>
      <c r="D175" s="9"/>
      <c r="E175" s="9"/>
      <c r="F175" s="9"/>
      <c r="G175" s="9"/>
      <c r="H175" s="9"/>
      <c r="I175" s="58"/>
    </row>
    <row r="176" spans="1:9">
      <c r="A176" s="9"/>
      <c r="B176" s="9"/>
      <c r="C176" s="9"/>
      <c r="D176" s="9"/>
      <c r="E176" s="9"/>
      <c r="F176" s="9"/>
      <c r="G176" s="9"/>
      <c r="H176" s="9"/>
      <c r="I176" s="58"/>
    </row>
    <row r="177" spans="1:9">
      <c r="A177" s="9"/>
      <c r="B177" s="9"/>
      <c r="C177" s="9"/>
      <c r="D177" s="9"/>
      <c r="E177" s="9"/>
      <c r="F177" s="9"/>
      <c r="G177" s="9"/>
      <c r="H177" s="9"/>
      <c r="I177" s="58"/>
    </row>
    <row r="178" spans="1:9">
      <c r="A178" s="9"/>
      <c r="B178" s="9"/>
      <c r="C178" s="9"/>
      <c r="D178" s="9"/>
      <c r="E178" s="9"/>
      <c r="F178" s="9"/>
      <c r="G178" s="9"/>
      <c r="H178" s="9"/>
      <c r="I178" s="58"/>
    </row>
    <row r="179" spans="1:9">
      <c r="A179" s="9"/>
      <c r="B179" s="9"/>
      <c r="C179" s="9"/>
      <c r="D179" s="9"/>
      <c r="E179" s="9"/>
      <c r="F179" s="9"/>
      <c r="G179" s="9"/>
      <c r="H179" s="9"/>
      <c r="I179" s="58"/>
    </row>
    <row r="180" spans="1:9">
      <c r="A180" s="9"/>
      <c r="B180" s="9"/>
      <c r="C180" s="9"/>
      <c r="D180" s="9"/>
      <c r="E180" s="9"/>
      <c r="F180" s="9"/>
      <c r="G180" s="9"/>
      <c r="H180" s="9"/>
      <c r="I180" s="58"/>
    </row>
    <row r="181" spans="1:9">
      <c r="A181" s="9"/>
      <c r="B181" s="9"/>
      <c r="C181" s="9"/>
      <c r="D181" s="9"/>
      <c r="E181" s="9"/>
      <c r="F181" s="9"/>
      <c r="G181" s="9"/>
      <c r="H181" s="9"/>
      <c r="I181" s="58"/>
    </row>
    <row r="182" spans="1:9">
      <c r="A182" s="9"/>
      <c r="B182" s="9"/>
      <c r="C182" s="9"/>
      <c r="D182" s="9"/>
      <c r="E182" s="9"/>
      <c r="F182" s="9"/>
      <c r="G182" s="9"/>
      <c r="H182" s="9"/>
      <c r="I182" s="58"/>
    </row>
    <row r="183" spans="1:9">
      <c r="A183" s="9"/>
      <c r="B183" s="9"/>
      <c r="C183" s="9"/>
      <c r="D183" s="9"/>
      <c r="E183" s="9"/>
      <c r="F183" s="9"/>
      <c r="G183" s="9"/>
      <c r="H183" s="9"/>
      <c r="I183" s="58"/>
    </row>
    <row r="184" spans="1:9">
      <c r="A184" s="9"/>
      <c r="B184" s="9"/>
      <c r="C184" s="9"/>
      <c r="D184" s="9"/>
      <c r="E184" s="9"/>
      <c r="F184" s="9"/>
      <c r="G184" s="9"/>
      <c r="H184" s="9"/>
      <c r="I184" s="58"/>
    </row>
    <row r="185" spans="1:9">
      <c r="A185" s="9"/>
      <c r="B185" s="9"/>
      <c r="C185" s="9"/>
      <c r="D185" s="9"/>
      <c r="E185" s="9"/>
      <c r="F185" s="9"/>
      <c r="G185" s="9"/>
      <c r="H185" s="9"/>
      <c r="I185" s="58"/>
    </row>
    <row r="186" spans="1:9">
      <c r="A186" s="9"/>
      <c r="B186" s="9"/>
      <c r="C186" s="9"/>
      <c r="D186" s="9"/>
      <c r="E186" s="9"/>
      <c r="F186" s="9"/>
      <c r="G186" s="9"/>
      <c r="H186" s="9"/>
      <c r="I186" s="58"/>
    </row>
    <row r="187" spans="1:9">
      <c r="A187" s="9"/>
      <c r="B187" s="9"/>
      <c r="C187" s="9"/>
      <c r="D187" s="9"/>
      <c r="E187" s="9"/>
      <c r="F187" s="9"/>
      <c r="G187" s="9"/>
      <c r="H187" s="9"/>
      <c r="I187" s="58"/>
    </row>
    <row r="188" spans="1:9">
      <c r="A188" s="9"/>
      <c r="B188" s="9"/>
      <c r="C188" s="9"/>
      <c r="D188" s="9"/>
      <c r="E188" s="9"/>
      <c r="F188" s="9"/>
      <c r="G188" s="9"/>
      <c r="H188" s="9"/>
      <c r="I188" s="58"/>
    </row>
    <row r="189" spans="1:9">
      <c r="A189" s="9"/>
      <c r="B189" s="9"/>
      <c r="C189" s="9"/>
      <c r="D189" s="9"/>
      <c r="E189" s="9"/>
      <c r="F189" s="9"/>
      <c r="G189" s="9"/>
      <c r="H189" s="9"/>
      <c r="I189" s="58"/>
    </row>
    <row r="190" spans="1:9">
      <c r="A190" s="9"/>
      <c r="B190" s="9"/>
      <c r="C190" s="9"/>
      <c r="D190" s="9"/>
      <c r="E190" s="9"/>
      <c r="F190" s="9"/>
      <c r="G190" s="9"/>
      <c r="H190" s="9"/>
      <c r="I190" s="58"/>
    </row>
    <row r="191" spans="1:9">
      <c r="A191" s="9"/>
      <c r="B191" s="9"/>
      <c r="C191" s="9"/>
      <c r="D191" s="9"/>
      <c r="E191" s="9"/>
      <c r="F191" s="9"/>
      <c r="G191" s="9"/>
      <c r="H191" s="9"/>
      <c r="I191" s="58"/>
    </row>
    <row r="192" spans="1:9">
      <c r="A192" s="9"/>
      <c r="B192" s="9"/>
      <c r="C192" s="9"/>
      <c r="D192" s="9"/>
      <c r="E192" s="9"/>
      <c r="F192" s="9"/>
      <c r="G192" s="9"/>
      <c r="H192" s="9"/>
      <c r="I192" s="58"/>
    </row>
    <row r="193" spans="1:9">
      <c r="A193" s="9"/>
      <c r="B193" s="9"/>
      <c r="C193" s="9"/>
      <c r="D193" s="9"/>
      <c r="E193" s="9"/>
      <c r="F193" s="9"/>
      <c r="G193" s="9"/>
      <c r="H193" s="9"/>
      <c r="I193" s="58"/>
    </row>
    <row r="194" spans="1:9">
      <c r="A194" s="9"/>
      <c r="B194" s="9"/>
      <c r="C194" s="9"/>
      <c r="D194" s="9"/>
      <c r="E194" s="9"/>
      <c r="F194" s="9"/>
      <c r="G194" s="9"/>
      <c r="H194" s="9"/>
      <c r="I194" s="58"/>
    </row>
    <row r="195" spans="1:9">
      <c r="A195" s="9"/>
      <c r="B195" s="9"/>
      <c r="C195" s="9"/>
      <c r="D195" s="9"/>
      <c r="E195" s="9"/>
      <c r="F195" s="9"/>
      <c r="G195" s="9"/>
      <c r="H195" s="9"/>
      <c r="I195" s="58"/>
    </row>
    <row r="196" spans="1:9">
      <c r="A196" s="9"/>
      <c r="B196" s="9"/>
      <c r="C196" s="9"/>
      <c r="D196" s="9"/>
      <c r="E196" s="9"/>
      <c r="F196" s="9"/>
      <c r="G196" s="9"/>
      <c r="H196" s="9"/>
      <c r="I196" s="58"/>
    </row>
    <row r="197" spans="1:9">
      <c r="A197" s="9"/>
      <c r="B197" s="9"/>
      <c r="C197" s="9"/>
      <c r="D197" s="9"/>
      <c r="E197" s="9"/>
      <c r="F197" s="9"/>
      <c r="G197" s="9"/>
      <c r="H197" s="9"/>
      <c r="I197" s="58"/>
    </row>
    <row r="198" spans="1:9">
      <c r="A198" s="9"/>
      <c r="B198" s="9"/>
      <c r="C198" s="9"/>
      <c r="D198" s="9"/>
      <c r="E198" s="9"/>
      <c r="F198" s="9"/>
      <c r="G198" s="9"/>
      <c r="H198" s="9"/>
      <c r="I198" s="58"/>
    </row>
    <row r="199" spans="1:9">
      <c r="A199" s="9"/>
      <c r="B199" s="9"/>
      <c r="C199" s="9"/>
      <c r="D199" s="9"/>
      <c r="E199" s="9"/>
      <c r="F199" s="9"/>
      <c r="G199" s="9"/>
      <c r="H199" s="9"/>
      <c r="I199" s="58"/>
    </row>
    <row r="200" spans="1:9">
      <c r="A200" s="9"/>
      <c r="B200" s="9"/>
      <c r="C200" s="9"/>
      <c r="D200" s="9"/>
      <c r="E200" s="9"/>
      <c r="F200" s="9"/>
      <c r="G200" s="9"/>
      <c r="H200" s="9"/>
      <c r="I200" s="58"/>
    </row>
    <row r="201" spans="1:9">
      <c r="A201" s="9"/>
      <c r="B201" s="9"/>
      <c r="C201" s="9"/>
      <c r="D201" s="9"/>
      <c r="E201" s="9"/>
      <c r="F201" s="9"/>
      <c r="G201" s="9"/>
      <c r="H201" s="9"/>
      <c r="I201" s="58"/>
    </row>
    <row r="202" spans="1:9">
      <c r="A202" s="9"/>
      <c r="B202" s="9"/>
      <c r="C202" s="9"/>
      <c r="D202" s="9"/>
      <c r="E202" s="9"/>
      <c r="F202" s="9"/>
      <c r="G202" s="9"/>
      <c r="H202" s="9"/>
      <c r="I202" s="58"/>
    </row>
    <row r="203" spans="1:9">
      <c r="A203" s="9"/>
      <c r="B203" s="9"/>
      <c r="C203" s="9"/>
      <c r="D203" s="9"/>
      <c r="E203" s="9"/>
      <c r="F203" s="9"/>
      <c r="G203" s="9"/>
      <c r="H203" s="9"/>
      <c r="I203" s="58"/>
    </row>
    <row r="204" spans="1:9">
      <c r="A204" s="9"/>
      <c r="B204" s="9"/>
      <c r="C204" s="9"/>
      <c r="D204" s="9"/>
      <c r="E204" s="9"/>
      <c r="F204" s="9"/>
      <c r="G204" s="9"/>
      <c r="H204" s="9"/>
      <c r="I204" s="58"/>
    </row>
    <row r="205" spans="1:9">
      <c r="A205" s="9"/>
      <c r="B205" s="9"/>
      <c r="C205" s="9"/>
      <c r="D205" s="9"/>
      <c r="E205" s="9"/>
      <c r="F205" s="9"/>
      <c r="G205" s="9"/>
      <c r="H205" s="9"/>
      <c r="I205" s="58"/>
    </row>
    <row r="206" spans="1:9">
      <c r="A206" s="9"/>
      <c r="B206" s="9"/>
      <c r="C206" s="9"/>
      <c r="D206" s="9"/>
      <c r="E206" s="9"/>
      <c r="F206" s="9"/>
      <c r="G206" s="9"/>
      <c r="H206" s="9"/>
      <c r="I206" s="58"/>
    </row>
    <row r="207" spans="1:9">
      <c r="A207" s="9"/>
      <c r="B207" s="9"/>
      <c r="C207" s="9"/>
      <c r="D207" s="9"/>
      <c r="E207" s="9"/>
      <c r="F207" s="9"/>
      <c r="G207" s="9"/>
      <c r="H207" s="9"/>
      <c r="I207" s="58"/>
    </row>
    <row r="208" spans="1:9">
      <c r="A208" s="9"/>
      <c r="B208" s="9"/>
      <c r="C208" s="9"/>
      <c r="D208" s="9"/>
      <c r="E208" s="9"/>
      <c r="F208" s="9"/>
      <c r="G208" s="9"/>
      <c r="H208" s="9"/>
      <c r="I208" s="58"/>
    </row>
    <row r="209" spans="1:9">
      <c r="A209" s="9"/>
      <c r="B209" s="9"/>
      <c r="C209" s="9"/>
      <c r="D209" s="9"/>
      <c r="E209" s="9"/>
      <c r="F209" s="9"/>
      <c r="G209" s="9"/>
      <c r="H209" s="9"/>
      <c r="I209" s="58"/>
    </row>
    <row r="210" spans="1:9">
      <c r="A210" s="9"/>
      <c r="B210" s="9"/>
      <c r="C210" s="9"/>
      <c r="D210" s="9"/>
      <c r="E210" s="9"/>
      <c r="F210" s="9"/>
      <c r="G210" s="9"/>
      <c r="H210" s="9"/>
      <c r="I210" s="58"/>
    </row>
    <row r="211" spans="1:9">
      <c r="A211" s="9"/>
      <c r="B211" s="9"/>
      <c r="C211" s="9"/>
      <c r="D211" s="9"/>
      <c r="E211" s="9"/>
      <c r="F211" s="9"/>
      <c r="G211" s="9"/>
      <c r="H211" s="9"/>
      <c r="I211" s="58"/>
    </row>
    <row r="212" spans="1:9">
      <c r="A212" s="9"/>
      <c r="B212" s="9"/>
      <c r="C212" s="9"/>
      <c r="D212" s="9"/>
      <c r="E212" s="9"/>
      <c r="F212" s="9"/>
      <c r="G212" s="9"/>
      <c r="H212" s="9"/>
      <c r="I212" s="58"/>
    </row>
    <row r="213" spans="1:9">
      <c r="A213" s="9"/>
      <c r="B213" s="9"/>
      <c r="C213" s="9"/>
      <c r="D213" s="9"/>
      <c r="E213" s="9"/>
      <c r="F213" s="9"/>
      <c r="G213" s="9"/>
      <c r="H213" s="9"/>
      <c r="I213" s="58"/>
    </row>
    <row r="214" spans="1:9">
      <c r="A214" s="9"/>
      <c r="B214" s="9"/>
      <c r="C214" s="9"/>
      <c r="D214" s="9"/>
      <c r="E214" s="9"/>
      <c r="F214" s="9"/>
      <c r="G214" s="9"/>
      <c r="H214" s="9"/>
      <c r="I214" s="58"/>
    </row>
    <row r="215" spans="1:9">
      <c r="A215" s="9"/>
      <c r="B215" s="9"/>
      <c r="C215" s="9"/>
      <c r="D215" s="9"/>
      <c r="E215" s="9"/>
      <c r="F215" s="9"/>
      <c r="G215" s="9"/>
      <c r="H215" s="9"/>
      <c r="I215" s="58"/>
    </row>
    <row r="216" spans="1:9">
      <c r="A216" s="9"/>
      <c r="B216" s="9"/>
      <c r="C216" s="9"/>
      <c r="D216" s="9"/>
      <c r="E216" s="9"/>
      <c r="F216" s="9"/>
      <c r="G216" s="9"/>
      <c r="H216" s="9"/>
      <c r="I216" s="58"/>
    </row>
    <row r="217" spans="1:9">
      <c r="A217" s="9"/>
      <c r="B217" s="9"/>
      <c r="C217" s="9"/>
      <c r="D217" s="9"/>
      <c r="E217" s="9"/>
      <c r="F217" s="9"/>
      <c r="G217" s="9"/>
      <c r="H217" s="9"/>
      <c r="I217" s="58"/>
    </row>
    <row r="218" spans="1:9">
      <c r="A218" s="9"/>
      <c r="B218" s="9"/>
      <c r="C218" s="9"/>
      <c r="D218" s="9"/>
      <c r="E218" s="9"/>
      <c r="F218" s="9"/>
      <c r="G218" s="9"/>
      <c r="H218" s="9"/>
      <c r="I218" s="58"/>
    </row>
    <row r="219" spans="1:9">
      <c r="A219" s="9"/>
      <c r="B219" s="9"/>
      <c r="C219" s="9"/>
      <c r="D219" s="9"/>
      <c r="E219" s="9"/>
      <c r="F219" s="9"/>
      <c r="G219" s="9"/>
      <c r="H219" s="9"/>
      <c r="I219" s="58"/>
    </row>
    <row r="220" spans="1:9">
      <c r="A220" s="9"/>
      <c r="B220" s="9"/>
      <c r="C220" s="9"/>
      <c r="D220" s="9"/>
      <c r="E220" s="9"/>
      <c r="F220" s="9"/>
      <c r="G220" s="9"/>
      <c r="H220" s="9"/>
      <c r="I220" s="58"/>
    </row>
    <row r="221" spans="1:9">
      <c r="A221" s="9"/>
      <c r="B221" s="9"/>
      <c r="C221" s="9"/>
      <c r="D221" s="9"/>
      <c r="E221" s="9"/>
      <c r="F221" s="9"/>
      <c r="G221" s="9"/>
      <c r="H221" s="9"/>
      <c r="I221" s="58"/>
    </row>
    <row r="222" spans="1:9">
      <c r="A222" s="9"/>
      <c r="B222" s="9"/>
      <c r="C222" s="9"/>
      <c r="D222" s="9"/>
      <c r="E222" s="9"/>
      <c r="F222" s="9"/>
      <c r="G222" s="9"/>
      <c r="H222" s="9"/>
      <c r="I222" s="58"/>
    </row>
    <row r="223" spans="1:9">
      <c r="A223" s="9"/>
      <c r="B223" s="9"/>
      <c r="C223" s="9"/>
      <c r="D223" s="9"/>
      <c r="E223" s="9"/>
      <c r="F223" s="9"/>
      <c r="G223" s="9"/>
      <c r="H223" s="9"/>
      <c r="I223" s="58"/>
    </row>
    <row r="224" spans="1:9">
      <c r="A224" s="9"/>
      <c r="B224" s="9"/>
      <c r="C224" s="9"/>
      <c r="D224" s="9"/>
      <c r="E224" s="9"/>
      <c r="F224" s="9"/>
      <c r="G224" s="9"/>
      <c r="H224" s="9"/>
      <c r="I224" s="58"/>
    </row>
    <row r="225" spans="1:9">
      <c r="A225" s="9"/>
      <c r="B225" s="9"/>
      <c r="C225" s="9"/>
      <c r="D225" s="9"/>
      <c r="E225" s="9"/>
      <c r="F225" s="9"/>
      <c r="G225" s="9"/>
      <c r="H225" s="9"/>
      <c r="I225" s="58"/>
    </row>
    <row r="226" spans="1:9">
      <c r="A226" s="9"/>
      <c r="B226" s="9"/>
      <c r="C226" s="9"/>
      <c r="D226" s="9"/>
      <c r="E226" s="9"/>
      <c r="F226" s="9"/>
      <c r="G226" s="9"/>
      <c r="H226" s="9"/>
      <c r="I226" s="58"/>
    </row>
    <row r="227" spans="1:9">
      <c r="A227" s="9"/>
      <c r="B227" s="9"/>
      <c r="C227" s="9"/>
      <c r="D227" s="9"/>
      <c r="E227" s="9"/>
      <c r="F227" s="9"/>
      <c r="G227" s="9"/>
      <c r="H227" s="9"/>
      <c r="I227" s="58"/>
    </row>
    <row r="228" spans="1:9">
      <c r="A228" s="9"/>
      <c r="B228" s="9"/>
      <c r="C228" s="9"/>
      <c r="D228" s="9"/>
      <c r="E228" s="9"/>
      <c r="F228" s="9"/>
      <c r="G228" s="9"/>
      <c r="H228" s="9"/>
      <c r="I228" s="58"/>
    </row>
    <row r="229" spans="1:9">
      <c r="A229" s="9"/>
      <c r="B229" s="9"/>
      <c r="C229" s="9"/>
      <c r="D229" s="9"/>
      <c r="E229" s="9"/>
      <c r="F229" s="9"/>
      <c r="G229" s="9"/>
      <c r="H229" s="9"/>
      <c r="I229" s="58"/>
    </row>
    <row r="230" spans="1:9">
      <c r="A230" s="9"/>
      <c r="B230" s="9"/>
      <c r="C230" s="9"/>
      <c r="D230" s="9"/>
      <c r="E230" s="9"/>
      <c r="F230" s="9"/>
      <c r="G230" s="9"/>
      <c r="H230" s="9"/>
      <c r="I230" s="58"/>
    </row>
    <row r="231" spans="1:9">
      <c r="A231" s="9"/>
      <c r="B231" s="9"/>
      <c r="C231" s="9"/>
      <c r="D231" s="9"/>
      <c r="E231" s="9"/>
      <c r="F231" s="9"/>
      <c r="G231" s="9"/>
      <c r="H231" s="9"/>
      <c r="I231" s="58"/>
    </row>
    <row r="232" spans="1:9">
      <c r="A232" s="9"/>
      <c r="B232" s="9"/>
      <c r="C232" s="9"/>
      <c r="D232" s="9"/>
      <c r="E232" s="9"/>
      <c r="F232" s="9"/>
      <c r="G232" s="9"/>
      <c r="H232" s="9"/>
      <c r="I232" s="58"/>
    </row>
    <row r="233" spans="1:9">
      <c r="A233" s="9"/>
      <c r="B233" s="9"/>
      <c r="C233" s="9"/>
      <c r="D233" s="9"/>
      <c r="E233" s="9"/>
      <c r="F233" s="9"/>
      <c r="G233" s="9"/>
      <c r="H233" s="9"/>
      <c r="I233" s="58"/>
    </row>
    <row r="234" spans="1:9">
      <c r="A234" s="9"/>
      <c r="B234" s="9"/>
      <c r="C234" s="9"/>
      <c r="D234" s="9"/>
      <c r="E234" s="9"/>
      <c r="F234" s="9"/>
      <c r="G234" s="9"/>
      <c r="H234" s="9"/>
      <c r="I234" s="58"/>
    </row>
    <row r="235" spans="1:9">
      <c r="A235" s="9"/>
      <c r="B235" s="9"/>
      <c r="C235" s="9"/>
      <c r="D235" s="9"/>
      <c r="E235" s="9"/>
      <c r="F235" s="9"/>
      <c r="G235" s="9"/>
      <c r="H235" s="9"/>
      <c r="I235" s="58"/>
    </row>
    <row r="236" spans="1:9">
      <c r="A236" s="9"/>
      <c r="B236" s="9"/>
      <c r="C236" s="9"/>
      <c r="D236" s="9"/>
      <c r="E236" s="9"/>
      <c r="F236" s="9"/>
      <c r="G236" s="9"/>
      <c r="H236" s="9"/>
      <c r="I236" s="58"/>
    </row>
    <row r="237" spans="1:9">
      <c r="A237" s="9"/>
      <c r="B237" s="9"/>
      <c r="C237" s="9"/>
      <c r="D237" s="9"/>
      <c r="E237" s="9"/>
      <c r="F237" s="9"/>
      <c r="G237" s="9"/>
      <c r="H237" s="9"/>
      <c r="I237" s="58"/>
    </row>
    <row r="238" spans="1:9">
      <c r="A238" s="9"/>
      <c r="B238" s="9"/>
      <c r="C238" s="9"/>
      <c r="D238" s="9"/>
      <c r="E238" s="9"/>
      <c r="F238" s="9"/>
      <c r="G238" s="9"/>
      <c r="H238" s="9"/>
      <c r="I238" s="58"/>
    </row>
    <row r="239" spans="1:9">
      <c r="A239" s="9"/>
      <c r="B239" s="9"/>
      <c r="C239" s="9"/>
      <c r="D239" s="9"/>
      <c r="E239" s="9"/>
      <c r="F239" s="9"/>
      <c r="G239" s="9"/>
      <c r="H239" s="9"/>
      <c r="I239" s="58"/>
    </row>
    <row r="240" spans="1:9">
      <c r="A240" s="9"/>
      <c r="B240" s="9"/>
      <c r="C240" s="9"/>
      <c r="D240" s="9"/>
      <c r="E240" s="9"/>
      <c r="F240" s="9"/>
      <c r="G240" s="9"/>
      <c r="H240" s="9"/>
      <c r="I240" s="58"/>
    </row>
    <row r="241" spans="1:9">
      <c r="A241" s="9"/>
      <c r="B241" s="9"/>
      <c r="C241" s="9"/>
      <c r="D241" s="9"/>
      <c r="E241" s="9"/>
      <c r="F241" s="9"/>
      <c r="G241" s="9"/>
      <c r="H241" s="9"/>
      <c r="I241" s="58"/>
    </row>
    <row r="242" spans="1:9">
      <c r="A242" s="9"/>
      <c r="B242" s="9"/>
      <c r="C242" s="9"/>
      <c r="D242" s="9"/>
      <c r="E242" s="9"/>
      <c r="F242" s="9"/>
      <c r="G242" s="9"/>
      <c r="H242" s="9"/>
      <c r="I242" s="58"/>
    </row>
    <row r="243" spans="1:9">
      <c r="A243" s="9"/>
      <c r="B243" s="9"/>
      <c r="C243" s="9"/>
      <c r="D243" s="9"/>
      <c r="E243" s="9"/>
      <c r="F243" s="9"/>
      <c r="G243" s="9"/>
      <c r="H243" s="9"/>
      <c r="I243" s="58"/>
    </row>
    <row r="244" spans="1:9">
      <c r="A244" s="9"/>
      <c r="B244" s="9"/>
      <c r="C244" s="9"/>
      <c r="D244" s="9"/>
      <c r="E244" s="9"/>
      <c r="F244" s="9"/>
      <c r="G244" s="9"/>
      <c r="H244" s="9"/>
      <c r="I244" s="58"/>
    </row>
    <row r="245" spans="1:9">
      <c r="A245" s="9"/>
      <c r="B245" s="9"/>
      <c r="C245" s="9"/>
      <c r="D245" s="9"/>
      <c r="E245" s="9"/>
      <c r="F245" s="9"/>
      <c r="G245" s="9"/>
      <c r="H245" s="9"/>
      <c r="I245" s="58"/>
    </row>
    <row r="246" spans="1:9">
      <c r="A246" s="9"/>
      <c r="B246" s="9"/>
      <c r="C246" s="9"/>
      <c r="D246" s="9"/>
      <c r="E246" s="9"/>
      <c r="F246" s="9"/>
      <c r="G246" s="9"/>
      <c r="H246" s="9"/>
      <c r="I246" s="58"/>
    </row>
    <row r="247" spans="1:9">
      <c r="A247" s="9"/>
      <c r="B247" s="9"/>
      <c r="C247" s="9"/>
      <c r="D247" s="9"/>
      <c r="E247" s="9"/>
      <c r="F247" s="9"/>
      <c r="G247" s="9"/>
      <c r="H247" s="9"/>
      <c r="I247" s="58"/>
    </row>
    <row r="248" spans="1:9">
      <c r="A248" s="9"/>
      <c r="B248" s="9"/>
      <c r="C248" s="9"/>
      <c r="D248" s="9"/>
      <c r="E248" s="9"/>
      <c r="F248" s="9"/>
      <c r="G248" s="9"/>
      <c r="H248" s="9"/>
      <c r="I248" s="58"/>
    </row>
    <row r="249" spans="1:9">
      <c r="A249" s="9"/>
      <c r="B249" s="9"/>
      <c r="C249" s="9"/>
      <c r="D249" s="9"/>
      <c r="E249" s="9"/>
      <c r="F249" s="9"/>
      <c r="G249" s="9"/>
      <c r="H249" s="9"/>
      <c r="I249" s="58"/>
    </row>
    <row r="250" spans="1:9">
      <c r="A250" s="9"/>
      <c r="B250" s="9"/>
      <c r="C250" s="9"/>
      <c r="D250" s="9"/>
      <c r="E250" s="9"/>
      <c r="F250" s="9"/>
      <c r="G250" s="9"/>
      <c r="H250" s="9"/>
      <c r="I250" s="58"/>
    </row>
    <row r="251" spans="1:9">
      <c r="A251" s="9"/>
      <c r="B251" s="9"/>
      <c r="C251" s="9"/>
      <c r="D251" s="9"/>
      <c r="E251" s="9"/>
      <c r="F251" s="9"/>
      <c r="G251" s="9"/>
      <c r="H251" s="9"/>
      <c r="I251" s="58"/>
    </row>
    <row r="252" spans="1:9">
      <c r="A252" s="9"/>
      <c r="B252" s="9"/>
      <c r="C252" s="9"/>
      <c r="D252" s="9"/>
      <c r="E252" s="9"/>
      <c r="F252" s="9"/>
      <c r="G252" s="9"/>
      <c r="H252" s="9"/>
      <c r="I252" s="58"/>
    </row>
    <row r="253" spans="1:9">
      <c r="A253" s="9"/>
      <c r="B253" s="9"/>
      <c r="C253" s="9"/>
      <c r="D253" s="9"/>
      <c r="E253" s="9"/>
      <c r="F253" s="9"/>
      <c r="G253" s="9"/>
      <c r="H253" s="9"/>
      <c r="I253" s="58"/>
    </row>
    <row r="254" spans="1:9">
      <c r="A254" s="9"/>
      <c r="B254" s="9"/>
      <c r="C254" s="9"/>
      <c r="D254" s="9"/>
      <c r="E254" s="9"/>
      <c r="F254" s="9"/>
      <c r="G254" s="9"/>
      <c r="H254" s="9"/>
      <c r="I254" s="58"/>
    </row>
    <row r="255" spans="1:9">
      <c r="A255" s="9"/>
      <c r="B255" s="9"/>
      <c r="C255" s="9"/>
      <c r="D255" s="9"/>
      <c r="E255" s="9"/>
      <c r="F255" s="9"/>
      <c r="G255" s="9"/>
      <c r="H255" s="9"/>
      <c r="I255" s="58"/>
    </row>
    <row r="256" spans="1:9">
      <c r="A256" s="9"/>
      <c r="B256" s="9"/>
      <c r="C256" s="9"/>
      <c r="D256" s="9"/>
      <c r="E256" s="9"/>
      <c r="F256" s="9"/>
      <c r="G256" s="9"/>
      <c r="H256" s="9"/>
      <c r="I256" s="58"/>
    </row>
    <row r="257" spans="1:9">
      <c r="A257" s="9"/>
      <c r="B257" s="9"/>
      <c r="C257" s="9"/>
      <c r="D257" s="9"/>
      <c r="E257" s="9"/>
      <c r="F257" s="9"/>
      <c r="G257" s="9"/>
      <c r="H257" s="9"/>
      <c r="I257" s="58"/>
    </row>
    <row r="258" spans="1:9">
      <c r="A258" s="9"/>
      <c r="B258" s="9"/>
      <c r="C258" s="9"/>
      <c r="D258" s="9"/>
      <c r="E258" s="9"/>
      <c r="F258" s="9"/>
      <c r="G258" s="9"/>
      <c r="H258" s="9"/>
      <c r="I258" s="58"/>
    </row>
    <row r="259" spans="1:9">
      <c r="A259" s="9"/>
      <c r="B259" s="9"/>
      <c r="C259" s="9"/>
      <c r="D259" s="9"/>
      <c r="E259" s="9"/>
      <c r="F259" s="9"/>
      <c r="G259" s="9"/>
      <c r="H259" s="9"/>
      <c r="I259" s="58"/>
    </row>
    <row r="260" spans="1:9">
      <c r="A260" s="9"/>
      <c r="B260" s="9"/>
      <c r="C260" s="9"/>
      <c r="D260" s="9"/>
      <c r="E260" s="9"/>
      <c r="F260" s="9"/>
      <c r="G260" s="9"/>
      <c r="H260" s="9"/>
      <c r="I260" s="58"/>
    </row>
    <row r="261" spans="1:9">
      <c r="A261" s="9"/>
      <c r="B261" s="9"/>
      <c r="C261" s="9"/>
      <c r="D261" s="9"/>
      <c r="E261" s="9"/>
      <c r="F261" s="9"/>
      <c r="G261" s="9"/>
      <c r="H261" s="9"/>
      <c r="I261" s="58"/>
    </row>
    <row r="262" spans="1:9">
      <c r="A262" s="9"/>
      <c r="B262" s="9"/>
      <c r="C262" s="9"/>
      <c r="D262" s="9"/>
      <c r="E262" s="9"/>
      <c r="F262" s="9"/>
      <c r="G262" s="9"/>
      <c r="H262" s="9"/>
      <c r="I262" s="58"/>
    </row>
    <row r="263" spans="1:9">
      <c r="A263" s="9"/>
      <c r="B263" s="9"/>
      <c r="C263" s="9"/>
      <c r="D263" s="9"/>
      <c r="E263" s="9"/>
      <c r="F263" s="9"/>
      <c r="G263" s="9"/>
      <c r="H263" s="9"/>
      <c r="I263" s="58"/>
    </row>
    <row r="264" spans="1:9">
      <c r="A264" s="9"/>
      <c r="B264" s="9"/>
      <c r="C264" s="9"/>
      <c r="D264" s="9"/>
      <c r="E264" s="9"/>
      <c r="F264" s="9"/>
      <c r="G264" s="9"/>
      <c r="H264" s="9"/>
      <c r="I264" s="58"/>
    </row>
    <row r="265" spans="1:9">
      <c r="A265" s="9"/>
      <c r="B265" s="9"/>
      <c r="C265" s="9"/>
      <c r="D265" s="9"/>
      <c r="E265" s="9"/>
      <c r="F265" s="9"/>
      <c r="G265" s="9"/>
      <c r="H265" s="9"/>
      <c r="I265" s="58"/>
    </row>
    <row r="266" spans="1:9">
      <c r="A266" s="9"/>
      <c r="B266" s="9"/>
      <c r="C266" s="9"/>
      <c r="D266" s="9"/>
      <c r="E266" s="9"/>
      <c r="F266" s="9"/>
      <c r="G266" s="9"/>
      <c r="H266" s="9"/>
      <c r="I266" s="58"/>
    </row>
    <row r="267" spans="1:9">
      <c r="A267" s="9"/>
      <c r="B267" s="9"/>
      <c r="C267" s="9"/>
      <c r="D267" s="9"/>
      <c r="E267" s="9"/>
      <c r="F267" s="9"/>
      <c r="G267" s="9"/>
      <c r="H267" s="9"/>
      <c r="I267" s="58"/>
    </row>
    <row r="268" spans="1:9">
      <c r="A268" s="9"/>
      <c r="B268" s="9"/>
      <c r="C268" s="9"/>
      <c r="D268" s="9"/>
      <c r="E268" s="9"/>
      <c r="F268" s="9"/>
      <c r="G268" s="9"/>
      <c r="H268" s="9"/>
      <c r="I268" s="58"/>
    </row>
    <row r="269" spans="1:9">
      <c r="A269" s="9"/>
      <c r="B269" s="9"/>
      <c r="C269" s="9"/>
      <c r="D269" s="9"/>
      <c r="E269" s="9"/>
      <c r="F269" s="9"/>
      <c r="G269" s="9"/>
      <c r="H269" s="9"/>
      <c r="I269" s="58"/>
    </row>
    <row r="270" spans="1:9">
      <c r="A270" s="9"/>
      <c r="B270" s="9"/>
      <c r="C270" s="9"/>
      <c r="D270" s="9"/>
      <c r="E270" s="9"/>
      <c r="F270" s="9"/>
      <c r="G270" s="9"/>
      <c r="H270" s="9"/>
      <c r="I270" s="58"/>
    </row>
    <row r="271" spans="1:9">
      <c r="A271" s="9"/>
      <c r="B271" s="9"/>
      <c r="C271" s="9"/>
      <c r="D271" s="9"/>
      <c r="E271" s="9"/>
      <c r="F271" s="9"/>
      <c r="G271" s="9"/>
      <c r="H271" s="9"/>
      <c r="I271" s="58"/>
    </row>
    <row r="272" spans="1:9">
      <c r="A272" s="9"/>
      <c r="B272" s="9"/>
      <c r="C272" s="9"/>
      <c r="D272" s="9"/>
      <c r="E272" s="9"/>
      <c r="F272" s="9"/>
      <c r="G272" s="9"/>
      <c r="H272" s="9"/>
      <c r="I272" s="58"/>
    </row>
    <row r="273" spans="1:9">
      <c r="A273" s="9"/>
      <c r="B273" s="9"/>
      <c r="C273" s="9"/>
      <c r="D273" s="9"/>
      <c r="E273" s="9"/>
      <c r="F273" s="9"/>
      <c r="G273" s="9"/>
      <c r="H273" s="9"/>
      <c r="I273" s="58"/>
    </row>
    <row r="274" spans="1:9">
      <c r="A274" s="9"/>
      <c r="B274" s="9"/>
      <c r="C274" s="9"/>
      <c r="D274" s="9"/>
      <c r="E274" s="9"/>
      <c r="F274" s="9"/>
      <c r="G274" s="9"/>
      <c r="H274" s="9"/>
      <c r="I274" s="58"/>
    </row>
    <row r="275" spans="1:9">
      <c r="A275" s="9"/>
      <c r="B275" s="9"/>
      <c r="C275" s="9"/>
      <c r="D275" s="9"/>
      <c r="E275" s="9"/>
      <c r="F275" s="9"/>
      <c r="G275" s="9"/>
      <c r="H275" s="9"/>
      <c r="I275" s="58"/>
    </row>
    <row r="276" spans="1:9">
      <c r="A276" s="9"/>
      <c r="B276" s="9"/>
      <c r="C276" s="9"/>
      <c r="D276" s="9"/>
      <c r="E276" s="9"/>
      <c r="F276" s="9"/>
      <c r="G276" s="9"/>
      <c r="H276" s="9"/>
      <c r="I276" s="58"/>
    </row>
    <row r="277" spans="1:9">
      <c r="A277" s="9"/>
      <c r="B277" s="9"/>
      <c r="C277" s="9"/>
      <c r="D277" s="9"/>
      <c r="E277" s="9"/>
      <c r="F277" s="9"/>
      <c r="G277" s="9"/>
      <c r="H277" s="9"/>
      <c r="I277" s="58"/>
    </row>
    <row r="278" spans="1:9">
      <c r="A278" s="9"/>
      <c r="B278" s="9"/>
      <c r="C278" s="9"/>
      <c r="D278" s="9"/>
      <c r="E278" s="9"/>
      <c r="F278" s="9"/>
      <c r="G278" s="9"/>
      <c r="H278" s="9"/>
      <c r="I278" s="58"/>
    </row>
    <row r="279" spans="1:9">
      <c r="A279" s="9"/>
      <c r="B279" s="9"/>
      <c r="C279" s="9"/>
      <c r="D279" s="9"/>
      <c r="E279" s="9"/>
      <c r="F279" s="9"/>
      <c r="G279" s="9"/>
      <c r="H279" s="9"/>
      <c r="I279" s="58"/>
    </row>
    <row r="280" spans="1:9">
      <c r="A280" s="9"/>
      <c r="B280" s="9"/>
      <c r="C280" s="9"/>
      <c r="D280" s="9"/>
      <c r="E280" s="9"/>
      <c r="F280" s="9"/>
      <c r="G280" s="9"/>
      <c r="H280" s="9"/>
      <c r="I280" s="58"/>
    </row>
    <row r="281" spans="1:9">
      <c r="A281" s="9"/>
      <c r="B281" s="9"/>
      <c r="C281" s="9"/>
      <c r="D281" s="9"/>
      <c r="E281" s="9"/>
      <c r="F281" s="9"/>
      <c r="G281" s="9"/>
      <c r="H281" s="9"/>
      <c r="I281" s="58"/>
    </row>
    <row r="282" spans="1:9">
      <c r="A282" s="9"/>
      <c r="B282" s="9"/>
      <c r="C282" s="9"/>
      <c r="D282" s="9"/>
      <c r="E282" s="9"/>
      <c r="F282" s="9"/>
      <c r="G282" s="9"/>
      <c r="H282" s="9"/>
      <c r="I282" s="58"/>
    </row>
    <row r="283" spans="1:9">
      <c r="A283" s="9"/>
      <c r="B283" s="9"/>
      <c r="C283" s="9"/>
      <c r="D283" s="9"/>
      <c r="E283" s="9"/>
      <c r="F283" s="9"/>
      <c r="G283" s="9"/>
      <c r="H283" s="9"/>
      <c r="I283" s="58"/>
    </row>
    <row r="284" spans="1:9">
      <c r="A284" s="9"/>
      <c r="B284" s="9"/>
      <c r="C284" s="9"/>
      <c r="D284" s="9"/>
      <c r="E284" s="9"/>
      <c r="F284" s="9"/>
      <c r="G284" s="9"/>
      <c r="H284" s="9"/>
      <c r="I284" s="58"/>
    </row>
    <row r="285" spans="1:9">
      <c r="A285" s="9"/>
      <c r="B285" s="9"/>
      <c r="C285" s="9"/>
      <c r="D285" s="9"/>
      <c r="E285" s="9"/>
      <c r="F285" s="9"/>
      <c r="G285" s="9"/>
      <c r="H285" s="9"/>
      <c r="I285" s="58"/>
    </row>
    <row r="286" spans="1:9">
      <c r="A286" s="9"/>
      <c r="B286" s="9"/>
      <c r="C286" s="9"/>
      <c r="D286" s="9"/>
      <c r="E286" s="9"/>
      <c r="F286" s="9"/>
      <c r="G286" s="9"/>
      <c r="H286" s="9"/>
      <c r="I286" s="58"/>
    </row>
    <row r="287" spans="1:9">
      <c r="A287" s="9"/>
      <c r="B287" s="9"/>
      <c r="C287" s="9"/>
      <c r="D287" s="9"/>
      <c r="E287" s="9"/>
      <c r="F287" s="9"/>
      <c r="G287" s="9"/>
      <c r="H287" s="9"/>
      <c r="I287" s="58"/>
    </row>
    <row r="288" spans="1:9">
      <c r="A288" s="9"/>
      <c r="B288" s="9"/>
      <c r="C288" s="9"/>
      <c r="D288" s="9"/>
      <c r="E288" s="9"/>
      <c r="F288" s="9"/>
      <c r="G288" s="9"/>
      <c r="H288" s="9"/>
      <c r="I288" s="58"/>
    </row>
    <row r="289" spans="1:9">
      <c r="A289" s="9"/>
      <c r="B289" s="9"/>
      <c r="C289" s="9"/>
      <c r="D289" s="9"/>
      <c r="E289" s="9"/>
      <c r="F289" s="9"/>
      <c r="G289" s="9"/>
      <c r="H289" s="9"/>
      <c r="I289" s="58"/>
    </row>
    <row r="290" spans="1:9">
      <c r="A290" s="9"/>
      <c r="B290" s="9"/>
      <c r="C290" s="9"/>
      <c r="D290" s="9"/>
      <c r="E290" s="9"/>
      <c r="F290" s="9"/>
      <c r="G290" s="9"/>
      <c r="H290" s="9"/>
      <c r="I290" s="58"/>
    </row>
    <row r="291" spans="1:9">
      <c r="A291" s="9"/>
      <c r="B291" s="9"/>
      <c r="C291" s="9"/>
      <c r="D291" s="9"/>
      <c r="E291" s="9"/>
      <c r="F291" s="9"/>
      <c r="G291" s="9"/>
      <c r="H291" s="9"/>
      <c r="I291" s="58"/>
    </row>
    <row r="292" spans="1:9">
      <c r="A292" s="9"/>
      <c r="B292" s="9"/>
      <c r="C292" s="9"/>
      <c r="D292" s="9"/>
      <c r="E292" s="9"/>
      <c r="F292" s="9"/>
      <c r="G292" s="9"/>
      <c r="H292" s="9"/>
      <c r="I292" s="58"/>
    </row>
    <row r="293" spans="1:9">
      <c r="A293" s="9"/>
      <c r="B293" s="9"/>
      <c r="C293" s="9"/>
      <c r="D293" s="9"/>
      <c r="E293" s="9"/>
      <c r="F293" s="9"/>
      <c r="G293" s="9"/>
      <c r="H293" s="9"/>
      <c r="I293" s="58"/>
    </row>
    <row r="294" spans="1:9">
      <c r="A294" s="9"/>
      <c r="B294" s="9"/>
      <c r="C294" s="9"/>
      <c r="D294" s="9"/>
      <c r="E294" s="9"/>
      <c r="F294" s="9"/>
      <c r="G294" s="9"/>
      <c r="H294" s="9"/>
      <c r="I294" s="58"/>
    </row>
    <row r="295" spans="1:9">
      <c r="A295" s="9"/>
      <c r="B295" s="9"/>
      <c r="C295" s="9"/>
      <c r="D295" s="9"/>
      <c r="E295" s="9"/>
      <c r="F295" s="9"/>
      <c r="G295" s="9"/>
      <c r="H295" s="9"/>
      <c r="I295" s="58"/>
    </row>
    <row r="296" spans="1:9">
      <c r="A296" s="9"/>
      <c r="B296" s="9"/>
      <c r="C296" s="9"/>
      <c r="D296" s="9"/>
      <c r="E296" s="9"/>
      <c r="F296" s="9"/>
      <c r="G296" s="9"/>
      <c r="H296" s="9"/>
      <c r="I296" s="58"/>
    </row>
    <row r="297" spans="1:9">
      <c r="A297" s="9"/>
      <c r="B297" s="9"/>
      <c r="C297" s="9"/>
      <c r="D297" s="9"/>
      <c r="E297" s="9"/>
      <c r="F297" s="9"/>
      <c r="G297" s="9"/>
      <c r="H297" s="9"/>
      <c r="I297" s="58"/>
    </row>
    <row r="298" spans="1:9">
      <c r="A298" s="9"/>
      <c r="B298" s="9"/>
      <c r="C298" s="9"/>
      <c r="D298" s="9"/>
      <c r="E298" s="9"/>
      <c r="F298" s="9"/>
      <c r="G298" s="9"/>
      <c r="H298" s="9"/>
      <c r="I298" s="58"/>
    </row>
    <row r="299" spans="1:9">
      <c r="A299" s="9"/>
      <c r="B299" s="9"/>
      <c r="C299" s="9"/>
      <c r="D299" s="9"/>
      <c r="E299" s="9"/>
      <c r="F299" s="9"/>
      <c r="G299" s="9"/>
      <c r="H299" s="9"/>
      <c r="I299" s="58"/>
    </row>
    <row r="300" spans="1:9">
      <c r="A300" s="9"/>
      <c r="B300" s="9"/>
      <c r="C300" s="9"/>
      <c r="D300" s="9"/>
      <c r="E300" s="9"/>
      <c r="F300" s="9"/>
      <c r="G300" s="9"/>
      <c r="H300" s="9"/>
      <c r="I300" s="58"/>
    </row>
    <row r="301" spans="1:9">
      <c r="A301" s="9"/>
      <c r="B301" s="9"/>
      <c r="C301" s="9"/>
      <c r="D301" s="9"/>
      <c r="E301" s="9"/>
      <c r="F301" s="9"/>
      <c r="G301" s="9"/>
      <c r="H301" s="9"/>
      <c r="I301" s="58"/>
    </row>
    <row r="302" spans="1:9">
      <c r="A302" s="9"/>
      <c r="B302" s="9"/>
      <c r="C302" s="9"/>
      <c r="D302" s="9"/>
      <c r="E302" s="9"/>
      <c r="F302" s="9"/>
      <c r="G302" s="9"/>
      <c r="H302" s="9"/>
      <c r="I302" s="58"/>
    </row>
    <row r="303" spans="1:9">
      <c r="A303" s="9"/>
      <c r="B303" s="9"/>
      <c r="C303" s="9"/>
      <c r="D303" s="9"/>
      <c r="E303" s="9"/>
      <c r="F303" s="9"/>
      <c r="G303" s="9"/>
      <c r="H303" s="9"/>
      <c r="I303" s="58"/>
    </row>
    <row r="304" spans="1:9">
      <c r="A304" s="9"/>
      <c r="B304" s="9"/>
      <c r="C304" s="9"/>
      <c r="D304" s="9"/>
      <c r="E304" s="9"/>
      <c r="F304" s="9"/>
      <c r="G304" s="9"/>
      <c r="H304" s="9"/>
      <c r="I304" s="58"/>
    </row>
    <row r="305" spans="1:9">
      <c r="A305" s="9"/>
      <c r="B305" s="9"/>
      <c r="C305" s="9"/>
      <c r="D305" s="9"/>
      <c r="E305" s="9"/>
      <c r="F305" s="9"/>
      <c r="G305" s="9"/>
      <c r="H305" s="9"/>
      <c r="I305" s="58"/>
    </row>
    <row r="306" spans="1:9">
      <c r="A306" s="9"/>
      <c r="B306" s="9"/>
      <c r="C306" s="9"/>
      <c r="D306" s="9"/>
      <c r="E306" s="9"/>
      <c r="F306" s="9"/>
      <c r="G306" s="9"/>
      <c r="H306" s="9"/>
      <c r="I306" s="58"/>
    </row>
    <row r="307" spans="1:9">
      <c r="A307" s="9"/>
      <c r="B307" s="9"/>
      <c r="C307" s="9"/>
      <c r="D307" s="9"/>
      <c r="E307" s="9"/>
      <c r="F307" s="9"/>
      <c r="G307" s="9"/>
      <c r="H307" s="9"/>
      <c r="I307" s="58"/>
    </row>
    <row r="308" spans="1:9">
      <c r="A308" s="9"/>
      <c r="B308" s="9"/>
      <c r="C308" s="9"/>
      <c r="D308" s="9"/>
      <c r="E308" s="9"/>
      <c r="F308" s="9"/>
      <c r="G308" s="9"/>
      <c r="H308" s="9"/>
      <c r="I308" s="58"/>
    </row>
    <row r="309" spans="1:9">
      <c r="A309" s="9"/>
      <c r="B309" s="9"/>
      <c r="C309" s="9"/>
      <c r="D309" s="9"/>
      <c r="E309" s="9"/>
      <c r="F309" s="9"/>
      <c r="G309" s="9"/>
      <c r="H309" s="9"/>
      <c r="I309" s="58"/>
    </row>
    <row r="310" spans="1:9">
      <c r="A310" s="9"/>
      <c r="B310" s="9"/>
      <c r="C310" s="9"/>
      <c r="D310" s="9"/>
      <c r="E310" s="9"/>
      <c r="F310" s="9"/>
      <c r="G310" s="9"/>
      <c r="H310" s="9"/>
      <c r="I310" s="58"/>
    </row>
    <row r="311" spans="1:9">
      <c r="A311" s="9"/>
      <c r="B311" s="9"/>
      <c r="C311" s="9"/>
      <c r="D311" s="9"/>
      <c r="E311" s="9"/>
      <c r="F311" s="9"/>
      <c r="G311" s="9"/>
      <c r="H311" s="9"/>
      <c r="I311" s="58"/>
    </row>
    <row r="312" spans="1:9">
      <c r="A312" s="9"/>
      <c r="B312" s="9"/>
      <c r="C312" s="9"/>
      <c r="D312" s="9"/>
      <c r="E312" s="9"/>
      <c r="F312" s="9"/>
      <c r="G312" s="9"/>
      <c r="H312" s="9"/>
      <c r="I312" s="58"/>
    </row>
    <row r="313" spans="1:9">
      <c r="A313" s="9"/>
      <c r="B313" s="9"/>
      <c r="C313" s="9"/>
      <c r="D313" s="9"/>
      <c r="E313" s="9"/>
      <c r="F313" s="9"/>
      <c r="G313" s="9"/>
      <c r="H313" s="9"/>
      <c r="I313" s="58"/>
    </row>
    <row r="314" spans="1:9">
      <c r="A314" s="9"/>
      <c r="B314" s="9"/>
      <c r="C314" s="9"/>
      <c r="D314" s="9"/>
      <c r="E314" s="9"/>
      <c r="F314" s="9"/>
      <c r="G314" s="9"/>
      <c r="H314" s="9"/>
      <c r="I314" s="58"/>
    </row>
    <row r="315" spans="1:9">
      <c r="A315" s="9"/>
      <c r="B315" s="9"/>
      <c r="C315" s="9"/>
      <c r="D315" s="9"/>
      <c r="E315" s="9"/>
      <c r="F315" s="9"/>
      <c r="G315" s="9"/>
      <c r="H315" s="9"/>
      <c r="I315" s="58"/>
    </row>
    <row r="316" spans="1:9">
      <c r="A316" s="9"/>
      <c r="B316" s="9"/>
      <c r="C316" s="9"/>
      <c r="D316" s="9"/>
      <c r="E316" s="9"/>
      <c r="F316" s="9"/>
      <c r="G316" s="9"/>
      <c r="H316" s="9"/>
      <c r="I316" s="58"/>
    </row>
    <row r="317" spans="1:9">
      <c r="A317" s="9"/>
      <c r="B317" s="9"/>
      <c r="C317" s="9"/>
      <c r="D317" s="9"/>
      <c r="E317" s="9"/>
      <c r="F317" s="9"/>
      <c r="G317" s="9"/>
      <c r="H317" s="9"/>
      <c r="I317" s="58"/>
    </row>
    <row r="318" spans="1:9">
      <c r="A318" s="9"/>
      <c r="B318" s="9"/>
      <c r="C318" s="9"/>
      <c r="D318" s="9"/>
      <c r="E318" s="9"/>
      <c r="F318" s="9"/>
      <c r="G318" s="9"/>
      <c r="H318" s="9"/>
      <c r="I318" s="58"/>
    </row>
    <row r="319" spans="1:9">
      <c r="A319" s="9"/>
      <c r="B319" s="9"/>
      <c r="C319" s="9"/>
      <c r="D319" s="9"/>
      <c r="E319" s="9"/>
      <c r="F319" s="9"/>
      <c r="G319" s="9"/>
      <c r="H319" s="9"/>
      <c r="I319" s="58"/>
    </row>
    <row r="320" spans="1:9">
      <c r="A320" s="9"/>
      <c r="B320" s="9"/>
      <c r="C320" s="9"/>
      <c r="D320" s="9"/>
      <c r="E320" s="9"/>
      <c r="F320" s="9"/>
      <c r="G320" s="9"/>
      <c r="H320" s="9"/>
      <c r="I320" s="58"/>
    </row>
    <row r="321" spans="1:9">
      <c r="A321" s="9"/>
      <c r="B321" s="9"/>
      <c r="C321" s="9"/>
      <c r="D321" s="9"/>
      <c r="E321" s="9"/>
      <c r="F321" s="9"/>
      <c r="G321" s="9"/>
      <c r="H321" s="9"/>
      <c r="I321" s="58"/>
    </row>
    <row r="322" spans="1:9">
      <c r="A322" s="9"/>
      <c r="B322" s="9"/>
      <c r="C322" s="9"/>
      <c r="D322" s="9"/>
      <c r="E322" s="9"/>
      <c r="F322" s="9"/>
      <c r="G322" s="9"/>
      <c r="H322" s="9"/>
      <c r="I322" s="58"/>
    </row>
    <row r="323" spans="1:9">
      <c r="A323" s="9"/>
      <c r="B323" s="9"/>
      <c r="C323" s="9"/>
      <c r="D323" s="9"/>
      <c r="E323" s="9"/>
      <c r="F323" s="9"/>
      <c r="G323" s="9"/>
      <c r="H323" s="9"/>
      <c r="I323" s="58"/>
    </row>
    <row r="324" spans="1:9">
      <c r="A324" s="9"/>
      <c r="B324" s="9"/>
      <c r="C324" s="9"/>
      <c r="D324" s="9"/>
      <c r="E324" s="9"/>
      <c r="F324" s="9"/>
      <c r="G324" s="9"/>
      <c r="H324" s="9"/>
      <c r="I324" s="58"/>
    </row>
    <row r="325" spans="1:9">
      <c r="A325" s="9"/>
      <c r="B325" s="9"/>
      <c r="C325" s="9"/>
      <c r="D325" s="9"/>
      <c r="E325" s="9"/>
      <c r="F325" s="9"/>
      <c r="G325" s="9"/>
      <c r="H325" s="9"/>
      <c r="I325" s="58"/>
    </row>
    <row r="326" spans="1:9">
      <c r="A326" s="9"/>
      <c r="B326" s="9"/>
      <c r="C326" s="9"/>
      <c r="D326" s="9"/>
      <c r="E326" s="9"/>
      <c r="F326" s="9"/>
      <c r="G326" s="9"/>
      <c r="H326" s="9"/>
      <c r="I326" s="58"/>
    </row>
    <row r="327" spans="1:9">
      <c r="A327" s="9"/>
      <c r="B327" s="9"/>
      <c r="C327" s="9"/>
      <c r="D327" s="9"/>
      <c r="E327" s="9"/>
      <c r="F327" s="9"/>
      <c r="G327" s="9"/>
      <c r="H327" s="9"/>
      <c r="I327" s="58"/>
    </row>
    <row r="328" spans="1:9">
      <c r="A328" s="9"/>
      <c r="B328" s="9"/>
      <c r="C328" s="9"/>
      <c r="D328" s="9"/>
      <c r="E328" s="9"/>
      <c r="F328" s="9"/>
      <c r="G328" s="9"/>
      <c r="H328" s="9"/>
      <c r="I328" s="58"/>
    </row>
    <row r="329" spans="1:9">
      <c r="A329" s="9"/>
      <c r="B329" s="9"/>
      <c r="C329" s="9"/>
      <c r="D329" s="9"/>
      <c r="E329" s="9"/>
      <c r="F329" s="9"/>
      <c r="G329" s="9"/>
      <c r="H329" s="9"/>
      <c r="I329" s="58"/>
    </row>
    <row r="330" spans="1:9">
      <c r="A330" s="9"/>
      <c r="B330" s="9"/>
      <c r="C330" s="9"/>
      <c r="D330" s="9"/>
      <c r="E330" s="9"/>
      <c r="F330" s="9"/>
      <c r="G330" s="9"/>
      <c r="H330" s="9"/>
      <c r="I330" s="58"/>
    </row>
    <row r="331" spans="1:9">
      <c r="A331" s="9"/>
      <c r="B331" s="9"/>
      <c r="C331" s="9"/>
      <c r="D331" s="9"/>
      <c r="E331" s="9"/>
      <c r="F331" s="9"/>
      <c r="G331" s="9"/>
      <c r="H331" s="9"/>
      <c r="I331" s="58"/>
    </row>
    <row r="332" spans="1:9">
      <c r="A332" s="9"/>
      <c r="B332" s="9"/>
      <c r="C332" s="9"/>
      <c r="D332" s="9"/>
      <c r="E332" s="9"/>
      <c r="F332" s="9"/>
      <c r="G332" s="9"/>
      <c r="H332" s="9"/>
      <c r="I332" s="58"/>
    </row>
    <row r="333" spans="1:9">
      <c r="A333" s="9"/>
      <c r="B333" s="9"/>
      <c r="C333" s="9"/>
      <c r="D333" s="9"/>
      <c r="E333" s="9"/>
      <c r="F333" s="9"/>
      <c r="G333" s="9"/>
      <c r="H333" s="9"/>
      <c r="I333" s="58"/>
    </row>
    <row r="334" spans="1:9">
      <c r="A334" s="9"/>
      <c r="B334" s="9"/>
      <c r="C334" s="9"/>
      <c r="D334" s="9"/>
      <c r="E334" s="9"/>
      <c r="F334" s="9"/>
      <c r="G334" s="9"/>
      <c r="H334" s="9"/>
      <c r="I334" s="58"/>
    </row>
    <row r="335" spans="1:9">
      <c r="A335" s="9"/>
      <c r="B335" s="9"/>
      <c r="C335" s="9"/>
      <c r="D335" s="9"/>
      <c r="E335" s="9"/>
      <c r="F335" s="9"/>
      <c r="G335" s="9"/>
      <c r="H335" s="9"/>
      <c r="I335" s="58"/>
    </row>
    <row r="336" spans="1:9">
      <c r="A336" s="9"/>
      <c r="B336" s="9"/>
      <c r="C336" s="9"/>
      <c r="D336" s="9"/>
      <c r="E336" s="9"/>
      <c r="F336" s="9"/>
      <c r="G336" s="9"/>
      <c r="H336" s="9"/>
      <c r="I336" s="58"/>
    </row>
    <row r="337" spans="1:9">
      <c r="A337" s="9"/>
      <c r="B337" s="9"/>
      <c r="C337" s="9"/>
      <c r="D337" s="9"/>
      <c r="E337" s="9"/>
      <c r="F337" s="9"/>
      <c r="G337" s="9"/>
      <c r="H337" s="9"/>
      <c r="I337" s="58"/>
    </row>
    <row r="338" spans="1:9">
      <c r="A338" s="9"/>
      <c r="B338" s="9"/>
      <c r="C338" s="9"/>
      <c r="D338" s="9"/>
      <c r="E338" s="9"/>
      <c r="F338" s="9"/>
      <c r="G338" s="9"/>
      <c r="H338" s="9"/>
      <c r="I338" s="58"/>
    </row>
    <row r="339" spans="1:9">
      <c r="A339" s="9"/>
      <c r="B339" s="9"/>
      <c r="C339" s="9"/>
      <c r="D339" s="9"/>
      <c r="E339" s="9"/>
      <c r="F339" s="9"/>
      <c r="G339" s="9"/>
      <c r="H339" s="9"/>
      <c r="I339" s="58"/>
    </row>
    <row r="340" spans="1:9">
      <c r="A340" s="9"/>
      <c r="B340" s="9"/>
      <c r="C340" s="9"/>
      <c r="D340" s="9"/>
      <c r="E340" s="9"/>
      <c r="F340" s="9"/>
      <c r="G340" s="9"/>
      <c r="H340" s="9"/>
      <c r="I340" s="58"/>
    </row>
    <row r="341" spans="1:9">
      <c r="A341" s="9"/>
      <c r="B341" s="9"/>
      <c r="C341" s="9"/>
      <c r="D341" s="9"/>
      <c r="E341" s="9"/>
      <c r="F341" s="9"/>
      <c r="G341" s="9"/>
      <c r="H341" s="9"/>
      <c r="I341" s="58"/>
    </row>
    <row r="342" spans="1:9">
      <c r="A342" s="9"/>
      <c r="B342" s="9"/>
      <c r="C342" s="9"/>
      <c r="D342" s="9"/>
      <c r="E342" s="9"/>
      <c r="F342" s="9"/>
      <c r="G342" s="9"/>
      <c r="H342" s="9"/>
      <c r="I342" s="58"/>
    </row>
    <row r="343" spans="1:9">
      <c r="A343" s="9"/>
      <c r="B343" s="9"/>
      <c r="C343" s="9"/>
      <c r="D343" s="9"/>
      <c r="E343" s="9"/>
      <c r="F343" s="9"/>
      <c r="G343" s="9"/>
      <c r="H343" s="9"/>
      <c r="I343" s="58"/>
    </row>
    <row r="344" spans="1:9">
      <c r="A344" s="9"/>
      <c r="B344" s="9"/>
      <c r="C344" s="9"/>
      <c r="D344" s="9"/>
      <c r="E344" s="9"/>
      <c r="F344" s="9"/>
      <c r="G344" s="9"/>
      <c r="H344" s="9"/>
      <c r="I344" s="58"/>
    </row>
    <row r="345" spans="1:9">
      <c r="A345" s="9"/>
      <c r="B345" s="9"/>
      <c r="C345" s="9"/>
      <c r="D345" s="9"/>
      <c r="E345" s="9"/>
      <c r="F345" s="9"/>
      <c r="G345" s="9"/>
      <c r="H345" s="9"/>
      <c r="I345" s="58"/>
    </row>
    <row r="346" spans="1:9">
      <c r="A346" s="9"/>
      <c r="B346" s="9"/>
      <c r="C346" s="9"/>
      <c r="D346" s="9"/>
      <c r="E346" s="9"/>
      <c r="F346" s="9"/>
      <c r="G346" s="9"/>
      <c r="H346" s="9"/>
      <c r="I346" s="58"/>
    </row>
    <row r="347" spans="1:9">
      <c r="A347" s="9"/>
      <c r="B347" s="9"/>
      <c r="C347" s="9"/>
      <c r="D347" s="9"/>
      <c r="E347" s="9"/>
      <c r="F347" s="9"/>
      <c r="G347" s="9"/>
      <c r="H347" s="9"/>
      <c r="I347" s="58"/>
    </row>
    <row r="348" spans="1:9">
      <c r="A348" s="9"/>
      <c r="B348" s="9"/>
      <c r="C348" s="9"/>
      <c r="D348" s="9"/>
      <c r="E348" s="9"/>
      <c r="F348" s="9"/>
      <c r="G348" s="9"/>
      <c r="H348" s="9"/>
      <c r="I348" s="58"/>
    </row>
    <row r="349" spans="1:9">
      <c r="A349" s="9"/>
      <c r="B349" s="9"/>
      <c r="C349" s="9"/>
      <c r="D349" s="9"/>
      <c r="E349" s="9"/>
      <c r="F349" s="9"/>
      <c r="G349" s="9"/>
      <c r="H349" s="9"/>
      <c r="I349" s="58"/>
    </row>
    <row r="350" spans="1:9">
      <c r="A350" s="9"/>
      <c r="B350" s="9"/>
      <c r="C350" s="9"/>
      <c r="D350" s="9"/>
      <c r="E350" s="9"/>
      <c r="F350" s="9"/>
      <c r="G350" s="9"/>
      <c r="H350" s="9"/>
      <c r="I350" s="58"/>
    </row>
    <row r="351" spans="1:9">
      <c r="A351" s="9"/>
      <c r="B351" s="9"/>
      <c r="C351" s="9"/>
      <c r="D351" s="9"/>
      <c r="E351" s="9"/>
      <c r="F351" s="9"/>
      <c r="G351" s="9"/>
      <c r="H351" s="9"/>
      <c r="I351" s="58"/>
    </row>
    <row r="352" spans="1:9">
      <c r="A352" s="9"/>
      <c r="B352" s="9"/>
      <c r="C352" s="9"/>
      <c r="D352" s="9"/>
      <c r="E352" s="9"/>
      <c r="F352" s="9"/>
      <c r="G352" s="9"/>
      <c r="H352" s="9"/>
      <c r="I352" s="58"/>
    </row>
    <row r="353" spans="1:9">
      <c r="A353" s="9"/>
      <c r="B353" s="9"/>
      <c r="C353" s="9"/>
      <c r="D353" s="9"/>
      <c r="E353" s="9"/>
      <c r="F353" s="9"/>
      <c r="G353" s="9"/>
      <c r="H353" s="9"/>
      <c r="I353" s="58"/>
    </row>
    <row r="354" spans="1:9">
      <c r="A354" s="9"/>
      <c r="B354" s="9"/>
      <c r="C354" s="9"/>
      <c r="D354" s="9"/>
      <c r="E354" s="9"/>
      <c r="F354" s="9"/>
      <c r="G354" s="9"/>
      <c r="H354" s="9"/>
      <c r="I354" s="58"/>
    </row>
    <row r="355" spans="1:9">
      <c r="A355" s="9"/>
      <c r="B355" s="9"/>
      <c r="C355" s="9"/>
      <c r="D355" s="9"/>
      <c r="E355" s="9"/>
      <c r="F355" s="9"/>
      <c r="G355" s="9"/>
      <c r="H355" s="9"/>
      <c r="I355" s="58"/>
    </row>
    <row r="356" spans="1:9">
      <c r="A356" s="9"/>
      <c r="B356" s="9"/>
      <c r="C356" s="9"/>
      <c r="D356" s="9"/>
      <c r="E356" s="9"/>
      <c r="F356" s="9"/>
      <c r="G356" s="9"/>
      <c r="H356" s="9"/>
      <c r="I356" s="58"/>
    </row>
    <row r="357" spans="1:9">
      <c r="A357" s="9"/>
      <c r="B357" s="9"/>
      <c r="C357" s="9"/>
      <c r="D357" s="9"/>
      <c r="E357" s="9"/>
      <c r="F357" s="9"/>
      <c r="G357" s="9"/>
      <c r="H357" s="9"/>
      <c r="I357" s="58"/>
    </row>
    <row r="358" spans="1:9">
      <c r="A358" s="9"/>
      <c r="B358" s="9"/>
      <c r="C358" s="9"/>
      <c r="D358" s="9"/>
      <c r="E358" s="9"/>
      <c r="F358" s="9"/>
      <c r="G358" s="9"/>
      <c r="H358" s="9"/>
      <c r="I358" s="58"/>
    </row>
    <row r="359" spans="1:9">
      <c r="A359" s="9"/>
      <c r="B359" s="9"/>
      <c r="C359" s="9"/>
      <c r="D359" s="9"/>
      <c r="E359" s="9"/>
      <c r="F359" s="9"/>
      <c r="G359" s="9"/>
      <c r="H359" s="9"/>
      <c r="I359" s="58"/>
    </row>
    <row r="360" spans="1:9">
      <c r="A360" s="9"/>
      <c r="B360" s="9"/>
      <c r="C360" s="9"/>
      <c r="D360" s="9"/>
      <c r="E360" s="9"/>
      <c r="F360" s="9"/>
      <c r="G360" s="9"/>
      <c r="H360" s="9"/>
      <c r="I360" s="58"/>
    </row>
    <row r="361" spans="1:9">
      <c r="A361" s="9"/>
      <c r="B361" s="9"/>
      <c r="C361" s="9"/>
      <c r="D361" s="9"/>
      <c r="E361" s="9"/>
      <c r="F361" s="9"/>
      <c r="G361" s="9"/>
      <c r="H361" s="9"/>
      <c r="I361" s="58"/>
    </row>
    <row r="362" spans="1:9">
      <c r="A362" s="9"/>
      <c r="B362" s="9"/>
      <c r="C362" s="9"/>
      <c r="D362" s="9"/>
      <c r="E362" s="9"/>
      <c r="F362" s="9"/>
      <c r="G362" s="9"/>
      <c r="H362" s="9"/>
      <c r="I362" s="58"/>
    </row>
    <row r="363" spans="1:9">
      <c r="A363" s="9"/>
      <c r="B363" s="9"/>
      <c r="C363" s="9"/>
      <c r="D363" s="9"/>
      <c r="E363" s="9"/>
      <c r="F363" s="9"/>
      <c r="G363" s="9"/>
      <c r="H363" s="9"/>
      <c r="I363" s="58"/>
    </row>
    <row r="364" spans="1:9">
      <c r="A364" s="9"/>
      <c r="B364" s="9"/>
      <c r="C364" s="9"/>
      <c r="D364" s="9"/>
      <c r="E364" s="9"/>
      <c r="F364" s="9"/>
      <c r="G364" s="9"/>
      <c r="H364" s="9"/>
      <c r="I364" s="58"/>
    </row>
    <row r="365" spans="1:9">
      <c r="A365" s="9"/>
      <c r="B365" s="9"/>
      <c r="C365" s="9"/>
      <c r="D365" s="9"/>
      <c r="E365" s="9"/>
      <c r="F365" s="9"/>
      <c r="G365" s="9"/>
      <c r="H365" s="9"/>
      <c r="I365" s="58"/>
    </row>
    <row r="366" spans="1:9">
      <c r="A366" s="9"/>
      <c r="B366" s="9"/>
      <c r="C366" s="9"/>
      <c r="D366" s="9"/>
      <c r="E366" s="9"/>
      <c r="F366" s="9"/>
      <c r="G366" s="9"/>
      <c r="H366" s="9"/>
      <c r="I366" s="58"/>
    </row>
    <row r="367" spans="1:9">
      <c r="A367" s="9"/>
      <c r="B367" s="9"/>
      <c r="C367" s="9"/>
      <c r="D367" s="9"/>
      <c r="E367" s="9"/>
      <c r="F367" s="9"/>
      <c r="G367" s="9"/>
      <c r="H367" s="9"/>
      <c r="I367" s="58"/>
    </row>
    <row r="368" spans="1:9">
      <c r="A368" s="9"/>
      <c r="B368" s="9"/>
      <c r="C368" s="9"/>
      <c r="D368" s="9"/>
      <c r="E368" s="9"/>
      <c r="F368" s="9"/>
      <c r="G368" s="9"/>
      <c r="H368" s="9"/>
      <c r="I368" s="58"/>
    </row>
    <row r="369" spans="1:9">
      <c r="A369" s="9"/>
      <c r="B369" s="9"/>
      <c r="C369" s="9"/>
      <c r="D369" s="9"/>
      <c r="E369" s="9"/>
      <c r="F369" s="9"/>
      <c r="G369" s="9"/>
      <c r="H369" s="9"/>
      <c r="I369" s="58"/>
    </row>
    <row r="370" spans="1:9">
      <c r="A370" s="9"/>
      <c r="B370" s="9"/>
      <c r="C370" s="9"/>
      <c r="D370" s="9"/>
      <c r="E370" s="9"/>
      <c r="F370" s="9"/>
      <c r="G370" s="9"/>
      <c r="H370" s="9"/>
      <c r="I370" s="58"/>
    </row>
    <row r="371" spans="1:9">
      <c r="A371" s="9"/>
      <c r="B371" s="9"/>
      <c r="C371" s="9"/>
      <c r="D371" s="9"/>
      <c r="E371" s="9"/>
      <c r="F371" s="9"/>
      <c r="G371" s="9"/>
      <c r="H371" s="9"/>
      <c r="I371" s="58"/>
    </row>
    <row r="372" spans="1:9">
      <c r="A372" s="9"/>
      <c r="B372" s="9"/>
      <c r="C372" s="9"/>
      <c r="D372" s="9"/>
      <c r="E372" s="9"/>
      <c r="F372" s="9"/>
      <c r="G372" s="9"/>
      <c r="H372" s="9"/>
      <c r="I372" s="58"/>
    </row>
    <row r="373" spans="1:9">
      <c r="A373" s="9"/>
      <c r="B373" s="9"/>
      <c r="C373" s="9"/>
      <c r="D373" s="9"/>
      <c r="E373" s="9"/>
      <c r="F373" s="9"/>
      <c r="G373" s="9"/>
      <c r="H373" s="9"/>
      <c r="I373" s="58"/>
    </row>
    <row r="374" spans="1:9">
      <c r="A374" s="9"/>
      <c r="B374" s="9"/>
      <c r="C374" s="9"/>
      <c r="D374" s="9"/>
      <c r="E374" s="9"/>
      <c r="F374" s="9"/>
      <c r="G374" s="9"/>
      <c r="H374" s="9"/>
      <c r="I374" s="58"/>
    </row>
    <row r="375" spans="1:9">
      <c r="A375" s="9"/>
      <c r="B375" s="9"/>
      <c r="C375" s="9"/>
      <c r="D375" s="9"/>
      <c r="E375" s="9"/>
      <c r="F375" s="9"/>
      <c r="G375" s="9"/>
      <c r="H375" s="9"/>
      <c r="I375" s="58"/>
    </row>
    <row r="376" spans="1:9">
      <c r="A376" s="9"/>
      <c r="B376" s="9"/>
      <c r="C376" s="9"/>
      <c r="D376" s="9"/>
      <c r="E376" s="9"/>
      <c r="F376" s="9"/>
      <c r="G376" s="9"/>
      <c r="H376" s="9"/>
      <c r="I376" s="58"/>
    </row>
    <row r="377" spans="1:9">
      <c r="A377" s="9"/>
      <c r="B377" s="9"/>
      <c r="C377" s="9"/>
      <c r="D377" s="9"/>
      <c r="E377" s="9"/>
      <c r="F377" s="9"/>
      <c r="G377" s="9"/>
      <c r="H377" s="9"/>
      <c r="I377" s="58"/>
    </row>
    <row r="378" spans="1:9">
      <c r="A378" s="9"/>
      <c r="B378" s="9"/>
      <c r="C378" s="9"/>
      <c r="D378" s="9"/>
      <c r="E378" s="9"/>
      <c r="F378" s="9"/>
      <c r="G378" s="9"/>
      <c r="H378" s="9"/>
      <c r="I378" s="58"/>
    </row>
    <row r="379" spans="1:9">
      <c r="A379" s="9"/>
      <c r="B379" s="9"/>
      <c r="C379" s="9"/>
      <c r="D379" s="9"/>
      <c r="E379" s="9"/>
      <c r="F379" s="9"/>
      <c r="G379" s="9"/>
      <c r="H379" s="9"/>
      <c r="I379" s="58"/>
    </row>
    <row r="380" spans="1:9">
      <c r="A380" s="9"/>
      <c r="B380" s="9"/>
      <c r="C380" s="9"/>
      <c r="D380" s="9"/>
      <c r="E380" s="9"/>
      <c r="F380" s="9"/>
      <c r="G380" s="9"/>
      <c r="H380" s="9"/>
      <c r="I380" s="58"/>
    </row>
    <row r="381" spans="1:9">
      <c r="A381" s="9"/>
      <c r="B381" s="9"/>
      <c r="C381" s="9"/>
      <c r="D381" s="9"/>
      <c r="E381" s="9"/>
      <c r="F381" s="9"/>
      <c r="G381" s="9"/>
      <c r="H381" s="9"/>
      <c r="I381" s="58"/>
    </row>
    <row r="382" spans="1:9">
      <c r="A382" s="9"/>
      <c r="B382" s="9"/>
      <c r="C382" s="9"/>
      <c r="D382" s="9"/>
      <c r="E382" s="9"/>
      <c r="F382" s="9"/>
      <c r="G382" s="9"/>
      <c r="H382" s="9"/>
      <c r="I382" s="58"/>
    </row>
    <row r="383" spans="1:9">
      <c r="A383" s="9"/>
      <c r="B383" s="9"/>
      <c r="C383" s="9"/>
      <c r="D383" s="9"/>
      <c r="E383" s="9"/>
      <c r="F383" s="9"/>
      <c r="G383" s="9"/>
      <c r="H383" s="9"/>
      <c r="I383" s="58"/>
    </row>
    <row r="384" spans="1:9">
      <c r="A384" s="9"/>
      <c r="B384" s="9"/>
      <c r="C384" s="9"/>
      <c r="D384" s="9"/>
      <c r="E384" s="9"/>
      <c r="F384" s="9"/>
      <c r="G384" s="9"/>
      <c r="H384" s="9"/>
      <c r="I384" s="58"/>
    </row>
    <row r="385" spans="1:9">
      <c r="A385" s="9"/>
      <c r="B385" s="9"/>
      <c r="C385" s="9"/>
      <c r="D385" s="9"/>
      <c r="E385" s="9"/>
      <c r="F385" s="9"/>
      <c r="G385" s="9"/>
      <c r="H385" s="9"/>
      <c r="I385" s="58"/>
    </row>
    <row r="386" spans="1:9">
      <c r="A386" s="9"/>
      <c r="B386" s="9"/>
      <c r="C386" s="9"/>
      <c r="D386" s="9"/>
      <c r="E386" s="9"/>
      <c r="F386" s="9"/>
      <c r="G386" s="9"/>
      <c r="H386" s="9"/>
      <c r="I386" s="58"/>
    </row>
    <row r="387" spans="1:9">
      <c r="A387" s="9"/>
      <c r="B387" s="9"/>
      <c r="C387" s="9"/>
      <c r="D387" s="9"/>
      <c r="E387" s="9"/>
      <c r="F387" s="9"/>
      <c r="G387" s="9"/>
      <c r="H387" s="9"/>
      <c r="I387" s="58"/>
    </row>
    <row r="388" spans="1:9">
      <c r="A388" s="9"/>
      <c r="B388" s="9"/>
      <c r="C388" s="9"/>
      <c r="D388" s="9"/>
      <c r="E388" s="9"/>
      <c r="F388" s="9"/>
      <c r="G388" s="9"/>
      <c r="H388" s="9"/>
      <c r="I388" s="58"/>
    </row>
    <row r="389" spans="1:9">
      <c r="A389" s="9"/>
      <c r="B389" s="9"/>
      <c r="C389" s="9"/>
      <c r="D389" s="9"/>
      <c r="E389" s="9"/>
      <c r="F389" s="9"/>
      <c r="G389" s="9"/>
      <c r="H389" s="9"/>
      <c r="I389" s="58"/>
    </row>
    <row r="390" spans="1:9">
      <c r="A390" s="9"/>
      <c r="B390" s="9"/>
      <c r="C390" s="9"/>
      <c r="D390" s="9"/>
      <c r="E390" s="9"/>
      <c r="F390" s="9"/>
      <c r="G390" s="9"/>
      <c r="H390" s="9"/>
      <c r="I390" s="58"/>
    </row>
    <row r="391" spans="1:9">
      <c r="A391" s="9"/>
      <c r="B391" s="9"/>
      <c r="C391" s="9"/>
      <c r="D391" s="9"/>
      <c r="E391" s="9"/>
      <c r="F391" s="9"/>
      <c r="G391" s="9"/>
      <c r="H391" s="9"/>
      <c r="I391" s="58"/>
    </row>
    <row r="392" spans="1:9">
      <c r="A392" s="9"/>
      <c r="B392" s="9"/>
      <c r="C392" s="9"/>
      <c r="D392" s="9"/>
      <c r="E392" s="9"/>
      <c r="F392" s="9"/>
      <c r="G392" s="9"/>
      <c r="H392" s="9"/>
      <c r="I392" s="58"/>
    </row>
    <row r="393" spans="1:9">
      <c r="A393" s="9"/>
      <c r="B393" s="9"/>
      <c r="C393" s="9"/>
      <c r="D393" s="9"/>
      <c r="E393" s="9"/>
      <c r="F393" s="9"/>
      <c r="G393" s="9"/>
      <c r="H393" s="9"/>
      <c r="I393" s="58"/>
    </row>
    <row r="394" spans="1:9">
      <c r="A394" s="9"/>
      <c r="B394" s="9"/>
      <c r="C394" s="9"/>
      <c r="D394" s="9"/>
      <c r="E394" s="9"/>
      <c r="F394" s="9"/>
      <c r="G394" s="9"/>
      <c r="H394" s="9"/>
      <c r="I394" s="58"/>
    </row>
    <row r="395" spans="1:9">
      <c r="A395" s="9"/>
      <c r="B395" s="9"/>
      <c r="C395" s="9"/>
      <c r="D395" s="9"/>
      <c r="E395" s="9"/>
      <c r="F395" s="9"/>
      <c r="G395" s="9"/>
      <c r="H395" s="9"/>
      <c r="I395" s="58"/>
    </row>
    <row r="396" spans="1:9">
      <c r="A396" s="9"/>
      <c r="B396" s="9"/>
      <c r="C396" s="9"/>
      <c r="D396" s="9"/>
      <c r="E396" s="9"/>
      <c r="F396" s="9"/>
      <c r="G396" s="9"/>
      <c r="H396" s="9"/>
      <c r="I396" s="58"/>
    </row>
    <row r="397" spans="1:9">
      <c r="A397" s="9"/>
      <c r="B397" s="9"/>
      <c r="C397" s="9"/>
      <c r="D397" s="9"/>
      <c r="E397" s="9"/>
      <c r="F397" s="9"/>
      <c r="G397" s="9"/>
      <c r="H397" s="9"/>
      <c r="I397" s="58"/>
    </row>
    <row r="398" spans="1:9">
      <c r="A398" s="9"/>
      <c r="B398" s="9"/>
      <c r="C398" s="9"/>
      <c r="D398" s="9"/>
      <c r="E398" s="9"/>
      <c r="F398" s="9"/>
      <c r="G398" s="9"/>
      <c r="H398" s="9"/>
      <c r="I398" s="58"/>
    </row>
    <row r="399" spans="1:9">
      <c r="A399" s="9"/>
      <c r="B399" s="9"/>
      <c r="C399" s="9"/>
      <c r="D399" s="9"/>
      <c r="E399" s="9"/>
      <c r="F399" s="9"/>
      <c r="G399" s="9"/>
      <c r="H399" s="9"/>
      <c r="I399" s="58"/>
    </row>
    <row r="400" spans="1:9">
      <c r="A400" s="9"/>
      <c r="B400" s="9"/>
      <c r="C400" s="9"/>
      <c r="D400" s="9"/>
      <c r="E400" s="9"/>
      <c r="F400" s="9"/>
      <c r="G400" s="9"/>
      <c r="H400" s="9"/>
      <c r="I400" s="58"/>
    </row>
    <row r="401" spans="1:9">
      <c r="A401" s="9"/>
      <c r="B401" s="9"/>
      <c r="C401" s="9"/>
      <c r="D401" s="9"/>
      <c r="E401" s="9"/>
      <c r="F401" s="9"/>
      <c r="G401" s="9"/>
      <c r="H401" s="9"/>
      <c r="I401" s="58"/>
    </row>
    <row r="402" spans="1:9">
      <c r="A402" s="9"/>
      <c r="B402" s="9"/>
      <c r="C402" s="9"/>
      <c r="D402" s="9"/>
      <c r="E402" s="9"/>
      <c r="F402" s="9"/>
      <c r="G402" s="9"/>
      <c r="H402" s="9"/>
      <c r="I402" s="58"/>
    </row>
    <row r="403" spans="1:9">
      <c r="A403" s="9"/>
      <c r="B403" s="9"/>
      <c r="C403" s="9"/>
      <c r="D403" s="9"/>
      <c r="E403" s="9"/>
      <c r="F403" s="9"/>
      <c r="G403" s="9"/>
      <c r="H403" s="9"/>
      <c r="I403" s="58"/>
    </row>
    <row r="404" spans="1:9">
      <c r="A404" s="9"/>
      <c r="B404" s="9"/>
      <c r="C404" s="9"/>
      <c r="D404" s="9"/>
      <c r="E404" s="9"/>
      <c r="F404" s="9"/>
      <c r="G404" s="9"/>
      <c r="H404" s="9"/>
      <c r="I404" s="58"/>
    </row>
    <row r="405" spans="1:9">
      <c r="A405" s="9"/>
      <c r="B405" s="9"/>
      <c r="C405" s="9"/>
      <c r="D405" s="9"/>
      <c r="E405" s="9"/>
      <c r="F405" s="9"/>
      <c r="G405" s="9"/>
      <c r="H405" s="9"/>
      <c r="I405" s="58"/>
    </row>
    <row r="406" spans="1:9">
      <c r="A406" s="9"/>
      <c r="B406" s="9"/>
      <c r="C406" s="9"/>
      <c r="D406" s="9"/>
      <c r="E406" s="9"/>
      <c r="F406" s="9"/>
      <c r="G406" s="9"/>
      <c r="H406" s="9"/>
      <c r="I406" s="58"/>
    </row>
    <row r="407" spans="1:9">
      <c r="A407" s="9"/>
      <c r="B407" s="9"/>
      <c r="C407" s="9"/>
      <c r="D407" s="9"/>
      <c r="E407" s="9"/>
      <c r="F407" s="9"/>
      <c r="G407" s="9"/>
      <c r="H407" s="9"/>
      <c r="I407" s="58"/>
    </row>
    <row r="408" spans="1:9">
      <c r="A408" s="9"/>
      <c r="B408" s="9"/>
      <c r="C408" s="9"/>
      <c r="D408" s="9"/>
      <c r="E408" s="9"/>
      <c r="F408" s="9"/>
      <c r="G408" s="9"/>
      <c r="H408" s="9"/>
      <c r="I408" s="58"/>
    </row>
    <row r="409" spans="1:9">
      <c r="A409" s="9"/>
      <c r="B409" s="9"/>
      <c r="C409" s="9"/>
      <c r="D409" s="9"/>
      <c r="E409" s="9"/>
      <c r="F409" s="9"/>
      <c r="G409" s="9"/>
      <c r="H409" s="9"/>
      <c r="I409" s="58"/>
    </row>
    <row r="410" spans="1:9">
      <c r="A410" s="9"/>
      <c r="B410" s="9"/>
      <c r="C410" s="9"/>
      <c r="D410" s="9"/>
      <c r="E410" s="9"/>
      <c r="F410" s="9"/>
      <c r="G410" s="9"/>
      <c r="H410" s="9"/>
      <c r="I410" s="58"/>
    </row>
    <row r="411" spans="1:9">
      <c r="A411" s="9"/>
      <c r="B411" s="9"/>
      <c r="C411" s="9"/>
      <c r="D411" s="9"/>
      <c r="E411" s="9"/>
      <c r="F411" s="9"/>
      <c r="G411" s="9"/>
      <c r="H411" s="9"/>
      <c r="I411" s="58"/>
    </row>
    <row r="412" spans="1:9">
      <c r="A412" s="9"/>
      <c r="B412" s="9"/>
      <c r="C412" s="9"/>
      <c r="D412" s="9"/>
      <c r="E412" s="9"/>
      <c r="F412" s="9"/>
      <c r="G412" s="9"/>
      <c r="H412" s="9"/>
      <c r="I412" s="58"/>
    </row>
    <row r="413" spans="1:9">
      <c r="A413" s="9"/>
      <c r="B413" s="9"/>
      <c r="C413" s="9"/>
      <c r="D413" s="9"/>
      <c r="E413" s="9"/>
      <c r="F413" s="9"/>
      <c r="G413" s="9"/>
      <c r="H413" s="9"/>
      <c r="I413" s="58"/>
    </row>
    <row r="414" spans="1:9">
      <c r="A414" s="9"/>
      <c r="B414" s="9"/>
      <c r="C414" s="9"/>
      <c r="D414" s="9"/>
      <c r="E414" s="9"/>
      <c r="F414" s="9"/>
      <c r="G414" s="9"/>
      <c r="H414" s="9"/>
      <c r="I414" s="58"/>
    </row>
    <row r="415" spans="1:9">
      <c r="A415" s="9"/>
      <c r="B415" s="9"/>
      <c r="C415" s="9"/>
      <c r="D415" s="9"/>
      <c r="E415" s="9"/>
      <c r="F415" s="9"/>
      <c r="G415" s="9"/>
      <c r="H415" s="9"/>
      <c r="I415" s="58"/>
    </row>
    <row r="416" spans="1:9">
      <c r="A416" s="9"/>
      <c r="B416" s="9"/>
      <c r="C416" s="9"/>
      <c r="D416" s="9"/>
      <c r="E416" s="9"/>
      <c r="F416" s="9"/>
      <c r="G416" s="9"/>
      <c r="H416" s="9"/>
      <c r="I416" s="58"/>
    </row>
    <row r="417" spans="1:9">
      <c r="A417" s="9"/>
      <c r="B417" s="9"/>
      <c r="C417" s="9"/>
      <c r="D417" s="9"/>
      <c r="E417" s="9"/>
      <c r="F417" s="9"/>
      <c r="G417" s="9"/>
      <c r="H417" s="9"/>
      <c r="I417" s="58"/>
    </row>
    <row r="418" spans="1:9">
      <c r="A418" s="9"/>
      <c r="B418" s="9"/>
      <c r="C418" s="9"/>
      <c r="D418" s="9"/>
      <c r="E418" s="9"/>
      <c r="F418" s="9"/>
      <c r="G418" s="9"/>
      <c r="H418" s="9"/>
      <c r="I418" s="58"/>
    </row>
    <row r="419" spans="1:9">
      <c r="A419" s="9"/>
      <c r="B419" s="9"/>
      <c r="C419" s="9"/>
      <c r="D419" s="9"/>
      <c r="E419" s="9"/>
      <c r="F419" s="9"/>
      <c r="G419" s="9"/>
      <c r="H419" s="9"/>
      <c r="I419" s="58"/>
    </row>
    <row r="420" spans="1:9">
      <c r="A420" s="9"/>
      <c r="B420" s="9"/>
      <c r="C420" s="9"/>
      <c r="D420" s="9"/>
      <c r="E420" s="9"/>
      <c r="F420" s="9"/>
      <c r="G420" s="9"/>
      <c r="H420" s="9"/>
      <c r="I420" s="58"/>
    </row>
    <row r="421" spans="1:9">
      <c r="A421" s="9"/>
      <c r="B421" s="9"/>
      <c r="C421" s="9"/>
      <c r="D421" s="9"/>
      <c r="E421" s="9"/>
      <c r="F421" s="9"/>
      <c r="G421" s="9"/>
      <c r="H421" s="9"/>
      <c r="I421" s="58"/>
    </row>
    <row r="422" spans="1:9">
      <c r="A422" s="9"/>
      <c r="B422" s="9"/>
      <c r="C422" s="9"/>
      <c r="D422" s="9"/>
      <c r="E422" s="9"/>
      <c r="F422" s="9"/>
      <c r="G422" s="9"/>
      <c r="H422" s="9"/>
      <c r="I422" s="58"/>
    </row>
    <row r="423" spans="1:9">
      <c r="A423" s="9"/>
      <c r="B423" s="9"/>
      <c r="C423" s="9"/>
      <c r="D423" s="9"/>
      <c r="E423" s="9"/>
      <c r="F423" s="9"/>
      <c r="G423" s="9"/>
      <c r="H423" s="9"/>
      <c r="I423" s="58"/>
    </row>
    <row r="424" spans="1:9">
      <c r="A424" s="9"/>
      <c r="B424" s="9"/>
      <c r="C424" s="9"/>
      <c r="D424" s="9"/>
      <c r="E424" s="9"/>
      <c r="F424" s="9"/>
      <c r="G424" s="9"/>
      <c r="H424" s="9"/>
      <c r="I424" s="58"/>
    </row>
    <row r="425" spans="1:9">
      <c r="A425" s="9"/>
      <c r="B425" s="9"/>
      <c r="C425" s="9"/>
      <c r="D425" s="9"/>
      <c r="E425" s="9"/>
      <c r="F425" s="9"/>
      <c r="G425" s="9"/>
      <c r="H425" s="9"/>
      <c r="I425" s="58"/>
    </row>
    <row r="426" spans="1:9">
      <c r="A426" s="9"/>
      <c r="B426" s="9"/>
      <c r="C426" s="9"/>
      <c r="D426" s="9"/>
      <c r="E426" s="9"/>
      <c r="F426" s="9"/>
      <c r="G426" s="9"/>
      <c r="H426" s="9"/>
      <c r="I426" s="58"/>
    </row>
    <row r="427" spans="1:9">
      <c r="A427" s="9"/>
      <c r="B427" s="9"/>
      <c r="C427" s="9"/>
      <c r="D427" s="9"/>
      <c r="E427" s="9"/>
      <c r="F427" s="9"/>
      <c r="G427" s="9"/>
      <c r="H427" s="9"/>
      <c r="I427" s="58"/>
    </row>
    <row r="428" spans="1:9">
      <c r="A428" s="9"/>
      <c r="B428" s="9"/>
      <c r="C428" s="9"/>
      <c r="D428" s="9"/>
      <c r="E428" s="9"/>
      <c r="F428" s="9"/>
      <c r="G428" s="9"/>
      <c r="H428" s="9"/>
      <c r="I428" s="58"/>
    </row>
    <row r="429" spans="1:9">
      <c r="A429" s="9"/>
      <c r="B429" s="9"/>
      <c r="C429" s="9"/>
      <c r="D429" s="9"/>
      <c r="E429" s="9"/>
      <c r="F429" s="9"/>
      <c r="G429" s="9"/>
      <c r="H429" s="9"/>
      <c r="I429" s="58"/>
    </row>
    <row r="430" spans="1:9">
      <c r="A430" s="9"/>
      <c r="B430" s="9"/>
      <c r="C430" s="9"/>
      <c r="D430" s="9"/>
      <c r="E430" s="9"/>
      <c r="F430" s="9"/>
      <c r="G430" s="9"/>
      <c r="H430" s="9"/>
      <c r="I430" s="58"/>
    </row>
    <row r="431" spans="1:9">
      <c r="A431" s="9"/>
      <c r="B431" s="9"/>
      <c r="C431" s="9"/>
      <c r="D431" s="9"/>
      <c r="E431" s="9"/>
      <c r="F431" s="9"/>
      <c r="G431" s="9"/>
      <c r="H431" s="9"/>
      <c r="I431" s="58"/>
    </row>
    <row r="432" spans="1:9">
      <c r="A432" s="9"/>
      <c r="B432" s="9"/>
      <c r="C432" s="9"/>
      <c r="D432" s="9"/>
      <c r="E432" s="9"/>
      <c r="F432" s="9"/>
      <c r="G432" s="9"/>
      <c r="H432" s="9"/>
      <c r="I432" s="58"/>
    </row>
    <row r="433" spans="1:9">
      <c r="A433" s="9"/>
      <c r="B433" s="9"/>
      <c r="C433" s="9"/>
      <c r="D433" s="9"/>
      <c r="E433" s="9"/>
      <c r="F433" s="9"/>
      <c r="G433" s="9"/>
      <c r="H433" s="9"/>
      <c r="I433" s="58"/>
    </row>
    <row r="434" spans="1:9">
      <c r="A434" s="9"/>
      <c r="B434" s="9"/>
      <c r="C434" s="9"/>
      <c r="D434" s="9"/>
      <c r="E434" s="9"/>
      <c r="F434" s="9"/>
      <c r="G434" s="9"/>
      <c r="H434" s="9"/>
      <c r="I434" s="58"/>
    </row>
    <row r="435" spans="1:9">
      <c r="A435" s="9"/>
      <c r="B435" s="9"/>
      <c r="C435" s="9"/>
      <c r="D435" s="9"/>
      <c r="E435" s="9"/>
      <c r="F435" s="9"/>
      <c r="G435" s="9"/>
      <c r="H435" s="9"/>
      <c r="I435" s="58"/>
    </row>
    <row r="436" spans="1:9">
      <c r="A436" s="9"/>
      <c r="B436" s="9"/>
      <c r="C436" s="9"/>
      <c r="D436" s="9"/>
      <c r="E436" s="9"/>
      <c r="F436" s="9"/>
      <c r="G436" s="9"/>
      <c r="H436" s="9"/>
      <c r="I436" s="58"/>
    </row>
    <row r="437" spans="1:9">
      <c r="A437" s="9"/>
      <c r="B437" s="9"/>
      <c r="C437" s="9"/>
      <c r="D437" s="9"/>
      <c r="E437" s="9"/>
      <c r="F437" s="9"/>
      <c r="G437" s="9"/>
      <c r="H437" s="9"/>
      <c r="I437" s="58"/>
    </row>
    <row r="438" spans="1:9">
      <c r="A438" s="9"/>
      <c r="B438" s="9"/>
      <c r="C438" s="9"/>
      <c r="D438" s="9"/>
      <c r="E438" s="9"/>
      <c r="F438" s="9"/>
      <c r="G438" s="9"/>
      <c r="H438" s="9"/>
      <c r="I438" s="58"/>
    </row>
    <row r="439" spans="1:9">
      <c r="A439" s="9"/>
      <c r="B439" s="9"/>
      <c r="C439" s="9"/>
      <c r="D439" s="9"/>
      <c r="E439" s="9"/>
      <c r="F439" s="9"/>
      <c r="G439" s="9"/>
      <c r="H439" s="9"/>
      <c r="I439" s="58"/>
    </row>
    <row r="440" spans="1:9">
      <c r="A440" s="9"/>
      <c r="B440" s="9"/>
      <c r="C440" s="9"/>
      <c r="D440" s="9"/>
      <c r="E440" s="9"/>
      <c r="F440" s="9"/>
      <c r="G440" s="9"/>
      <c r="H440" s="9"/>
      <c r="I440" s="58"/>
    </row>
    <row r="441" spans="1:9">
      <c r="A441" s="9"/>
      <c r="B441" s="9"/>
      <c r="C441" s="9"/>
      <c r="D441" s="9"/>
      <c r="E441" s="9"/>
      <c r="F441" s="9"/>
      <c r="G441" s="9"/>
      <c r="H441" s="9"/>
      <c r="I441" s="58"/>
    </row>
    <row r="442" spans="1:9">
      <c r="A442" s="9"/>
      <c r="B442" s="9"/>
      <c r="C442" s="9"/>
      <c r="D442" s="9"/>
      <c r="E442" s="9"/>
      <c r="F442" s="9"/>
      <c r="G442" s="9"/>
      <c r="H442" s="9"/>
      <c r="I442" s="58"/>
    </row>
    <row r="443" spans="1:9">
      <c r="A443" s="9"/>
      <c r="B443" s="9"/>
      <c r="C443" s="9"/>
      <c r="D443" s="9"/>
      <c r="E443" s="9"/>
      <c r="F443" s="9"/>
      <c r="G443" s="9"/>
      <c r="H443" s="9"/>
      <c r="I443" s="58"/>
    </row>
    <row r="444" spans="1:9">
      <c r="A444" s="9"/>
      <c r="B444" s="9"/>
      <c r="C444" s="9"/>
      <c r="D444" s="9"/>
      <c r="E444" s="9"/>
      <c r="F444" s="9"/>
      <c r="G444" s="9"/>
      <c r="H444" s="9"/>
      <c r="I444" s="58"/>
    </row>
    <row r="445" spans="1:9">
      <c r="A445" s="9"/>
      <c r="B445" s="9"/>
      <c r="C445" s="9"/>
      <c r="D445" s="9"/>
      <c r="E445" s="9"/>
      <c r="F445" s="9"/>
      <c r="G445" s="9"/>
      <c r="H445" s="9"/>
      <c r="I445" s="58"/>
    </row>
    <row r="446" spans="1:9">
      <c r="A446" s="9"/>
      <c r="B446" s="9"/>
      <c r="C446" s="9"/>
      <c r="D446" s="9"/>
      <c r="E446" s="9"/>
      <c r="F446" s="9"/>
      <c r="G446" s="9"/>
      <c r="H446" s="9"/>
      <c r="I446" s="58"/>
    </row>
    <row r="447" spans="1:9">
      <c r="A447" s="9"/>
      <c r="B447" s="9"/>
      <c r="C447" s="9"/>
      <c r="D447" s="9"/>
      <c r="E447" s="9"/>
      <c r="F447" s="9"/>
      <c r="G447" s="9"/>
      <c r="H447" s="9"/>
      <c r="I447" s="58"/>
    </row>
    <row r="448" spans="1:9">
      <c r="A448" s="9"/>
      <c r="B448" s="9"/>
      <c r="C448" s="9"/>
      <c r="D448" s="9"/>
      <c r="E448" s="9"/>
      <c r="F448" s="9"/>
      <c r="G448" s="9"/>
      <c r="H448" s="9"/>
      <c r="I448" s="58"/>
    </row>
    <row r="449" spans="1:9">
      <c r="A449" s="9"/>
      <c r="B449" s="9"/>
      <c r="C449" s="9"/>
      <c r="D449" s="9"/>
      <c r="E449" s="9"/>
      <c r="F449" s="9"/>
      <c r="G449" s="9"/>
      <c r="H449" s="9"/>
      <c r="I449" s="58"/>
    </row>
    <row r="450" spans="1:9">
      <c r="A450" s="9"/>
      <c r="B450" s="9"/>
      <c r="C450" s="9"/>
      <c r="D450" s="9"/>
      <c r="E450" s="9"/>
      <c r="F450" s="9"/>
      <c r="G450" s="9"/>
      <c r="H450" s="9"/>
      <c r="I450" s="58"/>
    </row>
    <row r="451" spans="1:9">
      <c r="A451" s="9"/>
      <c r="B451" s="9"/>
      <c r="C451" s="9"/>
      <c r="D451" s="9"/>
      <c r="E451" s="9"/>
      <c r="F451" s="9"/>
      <c r="G451" s="9"/>
      <c r="H451" s="9"/>
      <c r="I451" s="58"/>
    </row>
    <row r="452" spans="1:9">
      <c r="A452" s="9"/>
      <c r="B452" s="9"/>
      <c r="C452" s="9"/>
      <c r="D452" s="9"/>
      <c r="E452" s="9"/>
      <c r="F452" s="9"/>
      <c r="G452" s="9"/>
      <c r="H452" s="9"/>
      <c r="I452" s="58"/>
    </row>
    <row r="453" spans="1:9">
      <c r="A453" s="9"/>
      <c r="B453" s="9"/>
      <c r="C453" s="9"/>
      <c r="D453" s="9"/>
      <c r="E453" s="9"/>
      <c r="F453" s="9"/>
      <c r="G453" s="9"/>
      <c r="H453" s="9"/>
      <c r="I453" s="58"/>
    </row>
    <row r="454" spans="1:9">
      <c r="A454" s="9"/>
      <c r="B454" s="9"/>
      <c r="C454" s="9"/>
      <c r="D454" s="9"/>
      <c r="E454" s="9"/>
      <c r="F454" s="9"/>
      <c r="G454" s="9"/>
      <c r="H454" s="9"/>
      <c r="I454" s="58"/>
    </row>
    <row r="455" spans="1:9">
      <c r="A455" s="9"/>
      <c r="B455" s="9"/>
      <c r="C455" s="9"/>
      <c r="D455" s="9"/>
      <c r="E455" s="9"/>
      <c r="F455" s="9"/>
      <c r="G455" s="9"/>
      <c r="H455" s="9"/>
      <c r="I455" s="58"/>
    </row>
    <row r="456" spans="1:9">
      <c r="A456" s="9"/>
      <c r="B456" s="9"/>
      <c r="C456" s="9"/>
      <c r="D456" s="9"/>
      <c r="E456" s="9"/>
      <c r="F456" s="9"/>
      <c r="G456" s="9"/>
      <c r="H456" s="9"/>
      <c r="I456" s="58"/>
    </row>
    <row r="457" spans="1:9">
      <c r="A457" s="9"/>
      <c r="B457" s="9"/>
      <c r="C457" s="9"/>
      <c r="D457" s="9"/>
      <c r="E457" s="9"/>
      <c r="F457" s="9"/>
      <c r="G457" s="9"/>
      <c r="H457" s="9"/>
      <c r="I457" s="58"/>
    </row>
    <row r="458" spans="1:9">
      <c r="A458" s="9"/>
      <c r="B458" s="9"/>
      <c r="C458" s="9"/>
      <c r="D458" s="9"/>
      <c r="E458" s="9"/>
      <c r="F458" s="9"/>
      <c r="G458" s="9"/>
      <c r="H458" s="9"/>
      <c r="I458" s="58"/>
    </row>
    <row r="459" spans="1:9">
      <c r="A459" s="9"/>
      <c r="B459" s="9"/>
      <c r="C459" s="9"/>
      <c r="D459" s="9"/>
      <c r="E459" s="9"/>
      <c r="F459" s="9"/>
      <c r="G459" s="9"/>
      <c r="H459" s="9"/>
      <c r="I459" s="58"/>
    </row>
    <row r="460" spans="1:9">
      <c r="A460" s="9"/>
      <c r="B460" s="9"/>
      <c r="C460" s="9"/>
      <c r="D460" s="9"/>
      <c r="E460" s="9"/>
      <c r="F460" s="9"/>
      <c r="G460" s="9"/>
      <c r="H460" s="9"/>
      <c r="I460" s="58"/>
    </row>
    <row r="461" spans="1:9">
      <c r="A461" s="9"/>
      <c r="B461" s="9"/>
      <c r="C461" s="9"/>
      <c r="D461" s="9"/>
      <c r="E461" s="9"/>
      <c r="F461" s="9"/>
      <c r="G461" s="9"/>
      <c r="H461" s="9"/>
      <c r="I461" s="58"/>
    </row>
    <row r="462" spans="1:9">
      <c r="A462" s="9"/>
      <c r="B462" s="9"/>
      <c r="C462" s="9"/>
      <c r="D462" s="9"/>
      <c r="E462" s="9"/>
      <c r="F462" s="9"/>
      <c r="G462" s="9"/>
      <c r="H462" s="9"/>
      <c r="I462" s="58"/>
    </row>
    <row r="463" spans="1:9">
      <c r="A463" s="9"/>
      <c r="B463" s="9"/>
      <c r="C463" s="9"/>
      <c r="D463" s="9"/>
      <c r="E463" s="9"/>
      <c r="F463" s="9"/>
      <c r="G463" s="9"/>
      <c r="H463" s="9"/>
      <c r="I463" s="58"/>
    </row>
    <row r="464" spans="1:9">
      <c r="A464" s="9"/>
      <c r="B464" s="9"/>
      <c r="C464" s="9"/>
      <c r="D464" s="9"/>
      <c r="E464" s="9"/>
      <c r="F464" s="9"/>
      <c r="G464" s="9"/>
      <c r="H464" s="9"/>
      <c r="I464" s="58"/>
    </row>
    <row r="465" spans="1:9">
      <c r="A465" s="9"/>
      <c r="B465" s="9"/>
      <c r="C465" s="9"/>
      <c r="D465" s="9"/>
      <c r="E465" s="9"/>
      <c r="F465" s="9"/>
      <c r="G465" s="9"/>
      <c r="H465" s="9"/>
      <c r="I465" s="58"/>
    </row>
    <row r="466" spans="1:9">
      <c r="A466" s="9"/>
      <c r="B466" s="9"/>
      <c r="C466" s="9"/>
      <c r="D466" s="9"/>
      <c r="E466" s="9"/>
      <c r="F466" s="9"/>
      <c r="G466" s="9"/>
      <c r="H466" s="9"/>
      <c r="I466" s="58"/>
    </row>
    <row r="467" spans="1:9">
      <c r="A467" s="9"/>
      <c r="B467" s="9"/>
      <c r="C467" s="9"/>
      <c r="D467" s="9"/>
      <c r="E467" s="9"/>
      <c r="F467" s="9"/>
      <c r="G467" s="9"/>
      <c r="H467" s="9"/>
      <c r="I467" s="58"/>
    </row>
    <row r="468" spans="1:9">
      <c r="A468" s="9"/>
      <c r="B468" s="9"/>
      <c r="C468" s="9"/>
      <c r="D468" s="9"/>
      <c r="E468" s="9"/>
      <c r="F468" s="9"/>
      <c r="G468" s="9"/>
      <c r="H468" s="9"/>
      <c r="I468" s="58"/>
    </row>
    <row r="469" spans="1:9">
      <c r="A469" s="9"/>
      <c r="B469" s="9"/>
      <c r="C469" s="9"/>
      <c r="D469" s="9"/>
      <c r="E469" s="9"/>
      <c r="F469" s="9"/>
      <c r="G469" s="9"/>
      <c r="H469" s="9"/>
      <c r="I469" s="58"/>
    </row>
    <row r="470" spans="1:9">
      <c r="A470" s="9"/>
      <c r="B470" s="9"/>
      <c r="C470" s="9"/>
      <c r="D470" s="9"/>
      <c r="E470" s="9"/>
      <c r="F470" s="9"/>
      <c r="G470" s="9"/>
      <c r="H470" s="9"/>
      <c r="I470" s="58"/>
    </row>
    <row r="471" spans="1:9">
      <c r="A471" s="9"/>
      <c r="B471" s="9"/>
      <c r="C471" s="9"/>
      <c r="D471" s="9"/>
      <c r="E471" s="9"/>
      <c r="F471" s="9"/>
      <c r="G471" s="9"/>
      <c r="H471" s="9"/>
      <c r="I471" s="58"/>
    </row>
    <row r="472" spans="1:9">
      <c r="A472" s="9"/>
      <c r="B472" s="9"/>
      <c r="C472" s="9"/>
      <c r="D472" s="9"/>
      <c r="E472" s="9"/>
      <c r="F472" s="9"/>
      <c r="G472" s="9"/>
      <c r="H472" s="9"/>
      <c r="I472" s="58"/>
    </row>
    <row r="473" spans="1:9">
      <c r="A473" s="9"/>
      <c r="B473" s="9"/>
      <c r="C473" s="9"/>
      <c r="D473" s="9"/>
      <c r="E473" s="9"/>
      <c r="F473" s="9"/>
      <c r="G473" s="9"/>
      <c r="H473" s="9"/>
      <c r="I473" s="58"/>
    </row>
    <row r="474" spans="1:9">
      <c r="A474" s="9"/>
      <c r="B474" s="9"/>
      <c r="C474" s="9"/>
      <c r="D474" s="9"/>
      <c r="E474" s="9"/>
      <c r="F474" s="9"/>
      <c r="G474" s="9"/>
      <c r="H474" s="9"/>
      <c r="I474" s="58"/>
    </row>
    <row r="475" spans="1:9">
      <c r="A475" s="9"/>
      <c r="B475" s="9"/>
      <c r="C475" s="9"/>
      <c r="D475" s="9"/>
      <c r="E475" s="9"/>
      <c r="F475" s="9"/>
      <c r="G475" s="9"/>
      <c r="H475" s="9"/>
      <c r="I475" s="58"/>
    </row>
    <row r="476" spans="1:9">
      <c r="A476" s="9"/>
      <c r="B476" s="9"/>
      <c r="C476" s="9"/>
      <c r="D476" s="9"/>
      <c r="E476" s="9"/>
      <c r="F476" s="9"/>
      <c r="G476" s="9"/>
      <c r="H476" s="9"/>
      <c r="I476" s="58"/>
    </row>
    <row r="477" spans="1:9">
      <c r="A477" s="9"/>
      <c r="B477" s="9"/>
      <c r="C477" s="9"/>
      <c r="D477" s="9"/>
      <c r="E477" s="9"/>
      <c r="F477" s="9"/>
      <c r="G477" s="9"/>
      <c r="H477" s="9"/>
      <c r="I477" s="58"/>
    </row>
    <row r="478" spans="1:9">
      <c r="A478" s="9"/>
      <c r="B478" s="9"/>
      <c r="C478" s="9"/>
      <c r="D478" s="9"/>
      <c r="E478" s="9"/>
      <c r="F478" s="9"/>
      <c r="G478" s="9"/>
      <c r="H478" s="9"/>
      <c r="I478" s="58"/>
    </row>
    <row r="479" spans="1:9">
      <c r="A479" s="9"/>
      <c r="B479" s="9"/>
      <c r="C479" s="9"/>
      <c r="D479" s="9"/>
      <c r="E479" s="9"/>
      <c r="F479" s="9"/>
      <c r="G479" s="9"/>
      <c r="H479" s="9"/>
      <c r="I479" s="58"/>
    </row>
    <row r="480" spans="1:9">
      <c r="A480" s="9"/>
      <c r="B480" s="9"/>
      <c r="C480" s="9"/>
      <c r="D480" s="9"/>
      <c r="E480" s="9"/>
      <c r="F480" s="9"/>
      <c r="G480" s="9"/>
      <c r="H480" s="9"/>
      <c r="I480" s="58"/>
    </row>
    <row r="481" spans="1:9">
      <c r="A481" s="9"/>
      <c r="B481" s="9"/>
      <c r="C481" s="9"/>
      <c r="D481" s="9"/>
      <c r="E481" s="9"/>
      <c r="F481" s="9"/>
      <c r="G481" s="9"/>
      <c r="H481" s="9"/>
      <c r="I481" s="58"/>
    </row>
    <row r="482" spans="1:9">
      <c r="A482" s="9"/>
      <c r="B482" s="9"/>
      <c r="C482" s="9"/>
      <c r="D482" s="9"/>
      <c r="E482" s="9"/>
      <c r="F482" s="9"/>
      <c r="G482" s="9"/>
      <c r="H482" s="9"/>
      <c r="I482" s="58"/>
    </row>
    <row r="483" spans="1:9">
      <c r="A483" s="9"/>
      <c r="B483" s="9"/>
      <c r="C483" s="9"/>
      <c r="D483" s="9"/>
      <c r="E483" s="9"/>
      <c r="F483" s="9"/>
      <c r="G483" s="9"/>
      <c r="H483" s="9"/>
      <c r="I483" s="58"/>
    </row>
    <row r="484" spans="1:9">
      <c r="A484" s="9"/>
      <c r="B484" s="9"/>
      <c r="C484" s="9"/>
      <c r="D484" s="9"/>
      <c r="E484" s="9"/>
      <c r="F484" s="9"/>
      <c r="G484" s="9"/>
      <c r="H484" s="9"/>
      <c r="I484" s="58"/>
    </row>
    <row r="485" spans="1:9">
      <c r="A485" s="9"/>
      <c r="B485" s="9"/>
      <c r="C485" s="9"/>
      <c r="D485" s="9"/>
      <c r="E485" s="9"/>
      <c r="F485" s="9"/>
      <c r="G485" s="9"/>
      <c r="H485" s="9"/>
      <c r="I485" s="58"/>
    </row>
    <row r="486" spans="1:9">
      <c r="A486" s="9"/>
      <c r="B486" s="9"/>
      <c r="C486" s="9"/>
      <c r="D486" s="9"/>
      <c r="E486" s="9"/>
      <c r="F486" s="9"/>
      <c r="G486" s="9"/>
      <c r="H486" s="9"/>
      <c r="I486" s="58"/>
    </row>
    <row r="487" spans="1:9">
      <c r="A487" s="9"/>
      <c r="B487" s="9"/>
      <c r="C487" s="9"/>
      <c r="D487" s="9"/>
      <c r="E487" s="9"/>
      <c r="F487" s="9"/>
      <c r="G487" s="9"/>
      <c r="H487" s="9"/>
      <c r="I487" s="58"/>
    </row>
    <row r="488" spans="1:9">
      <c r="A488" s="9"/>
      <c r="B488" s="9"/>
      <c r="C488" s="9"/>
      <c r="D488" s="9"/>
      <c r="E488" s="9"/>
      <c r="F488" s="9"/>
      <c r="G488" s="9"/>
      <c r="H488" s="9"/>
      <c r="I488" s="58"/>
    </row>
    <row r="489" spans="1:9">
      <c r="A489" s="9"/>
      <c r="B489" s="9"/>
      <c r="C489" s="9"/>
      <c r="D489" s="9"/>
      <c r="E489" s="9"/>
      <c r="F489" s="9"/>
      <c r="G489" s="9"/>
      <c r="H489" s="9"/>
      <c r="I489" s="58"/>
    </row>
    <row r="490" spans="1:9">
      <c r="A490" s="9"/>
      <c r="B490" s="9"/>
      <c r="C490" s="9"/>
      <c r="D490" s="9"/>
      <c r="E490" s="9"/>
      <c r="F490" s="9"/>
      <c r="G490" s="9"/>
      <c r="H490" s="9"/>
      <c r="I490" s="58"/>
    </row>
    <row r="491" spans="1:9">
      <c r="A491" s="9"/>
      <c r="B491" s="9"/>
      <c r="C491" s="9"/>
      <c r="D491" s="9"/>
      <c r="E491" s="9"/>
      <c r="F491" s="9"/>
      <c r="G491" s="9"/>
      <c r="H491" s="9"/>
      <c r="I491" s="58"/>
    </row>
    <row r="492" spans="1:9">
      <c r="A492" s="9"/>
      <c r="B492" s="9"/>
      <c r="C492" s="9"/>
      <c r="D492" s="9"/>
      <c r="E492" s="9"/>
      <c r="F492" s="9"/>
      <c r="G492" s="9"/>
      <c r="H492" s="9"/>
      <c r="I492" s="58"/>
    </row>
    <row r="493" spans="1:9">
      <c r="A493" s="9"/>
      <c r="B493" s="9"/>
      <c r="C493" s="9"/>
      <c r="D493" s="9"/>
      <c r="E493" s="9"/>
      <c r="F493" s="9"/>
      <c r="G493" s="9"/>
      <c r="H493" s="9"/>
      <c r="I493" s="58"/>
    </row>
    <row r="494" spans="1:9">
      <c r="A494" s="9"/>
      <c r="B494" s="9"/>
      <c r="C494" s="9"/>
      <c r="D494" s="9"/>
      <c r="E494" s="9"/>
      <c r="F494" s="9"/>
      <c r="G494" s="9"/>
      <c r="H494" s="9"/>
      <c r="I494" s="58"/>
    </row>
    <row r="495" spans="1:9">
      <c r="A495" s="9"/>
      <c r="B495" s="9"/>
      <c r="C495" s="9"/>
      <c r="D495" s="9"/>
      <c r="E495" s="9"/>
      <c r="F495" s="9"/>
      <c r="G495" s="9"/>
      <c r="H495" s="9"/>
      <c r="I495" s="58"/>
    </row>
    <row r="496" spans="1:9">
      <c r="A496" s="9"/>
      <c r="B496" s="9"/>
      <c r="C496" s="9"/>
      <c r="D496" s="9"/>
      <c r="E496" s="9"/>
      <c r="F496" s="9"/>
      <c r="G496" s="9"/>
      <c r="H496" s="9"/>
      <c r="I496" s="58"/>
    </row>
    <row r="497" spans="1:9">
      <c r="A497" s="9"/>
      <c r="B497" s="9"/>
      <c r="C497" s="9"/>
      <c r="D497" s="9"/>
      <c r="E497" s="9"/>
      <c r="F497" s="9"/>
      <c r="G497" s="9"/>
      <c r="H497" s="9"/>
      <c r="I497" s="58"/>
    </row>
    <row r="498" spans="1:9">
      <c r="A498" s="9"/>
      <c r="B498" s="9"/>
      <c r="C498" s="9"/>
      <c r="D498" s="9"/>
      <c r="E498" s="9"/>
      <c r="F498" s="9"/>
      <c r="G498" s="9"/>
      <c r="H498" s="9"/>
      <c r="I498" s="58"/>
    </row>
    <row r="499" spans="1:9">
      <c r="A499" s="9"/>
      <c r="B499" s="9"/>
      <c r="C499" s="9"/>
      <c r="D499" s="9"/>
      <c r="E499" s="9"/>
      <c r="F499" s="9"/>
      <c r="G499" s="9"/>
      <c r="H499" s="9"/>
      <c r="I499" s="58"/>
    </row>
    <row r="500" spans="1:9">
      <c r="A500" s="9"/>
      <c r="B500" s="9"/>
      <c r="C500" s="9"/>
      <c r="D500" s="9"/>
      <c r="E500" s="9"/>
      <c r="F500" s="9"/>
      <c r="G500" s="9"/>
      <c r="H500" s="9"/>
      <c r="I500" s="58"/>
    </row>
    <row r="501" spans="1:9">
      <c r="A501" s="9"/>
      <c r="B501" s="9"/>
      <c r="C501" s="9"/>
      <c r="D501" s="9"/>
      <c r="E501" s="9"/>
      <c r="F501" s="9"/>
      <c r="G501" s="9"/>
      <c r="H501" s="9"/>
      <c r="I501" s="58"/>
    </row>
    <row r="502" spans="1:9">
      <c r="A502" s="9"/>
      <c r="B502" s="9"/>
      <c r="C502" s="9"/>
      <c r="D502" s="9"/>
      <c r="E502" s="9"/>
      <c r="F502" s="9"/>
      <c r="G502" s="9"/>
      <c r="H502" s="9"/>
      <c r="I502" s="58"/>
    </row>
    <row r="503" spans="1:9">
      <c r="A503" s="9"/>
      <c r="B503" s="9"/>
      <c r="C503" s="9"/>
      <c r="D503" s="9"/>
      <c r="E503" s="9"/>
      <c r="F503" s="9"/>
      <c r="G503" s="9"/>
      <c r="H503" s="9"/>
      <c r="I503" s="58"/>
    </row>
    <row r="504" spans="1:9">
      <c r="A504" s="9"/>
      <c r="B504" s="9"/>
      <c r="C504" s="9"/>
      <c r="D504" s="9"/>
      <c r="E504" s="9"/>
      <c r="F504" s="9"/>
      <c r="G504" s="9"/>
      <c r="H504" s="9"/>
      <c r="I504" s="58"/>
    </row>
    <row r="505" spans="1:9">
      <c r="A505" s="9"/>
      <c r="B505" s="9"/>
      <c r="C505" s="9"/>
      <c r="D505" s="9"/>
      <c r="E505" s="9"/>
      <c r="F505" s="9"/>
      <c r="G505" s="9"/>
      <c r="H505" s="9"/>
      <c r="I505" s="58"/>
    </row>
    <row r="506" spans="1:9">
      <c r="A506" s="9"/>
      <c r="B506" s="9"/>
      <c r="C506" s="9"/>
      <c r="D506" s="9"/>
      <c r="E506" s="9"/>
      <c r="F506" s="9"/>
      <c r="G506" s="9"/>
      <c r="H506" s="9"/>
      <c r="I506" s="58"/>
    </row>
    <row r="507" spans="1:9">
      <c r="A507" s="9"/>
      <c r="B507" s="9"/>
      <c r="C507" s="9"/>
      <c r="D507" s="9"/>
      <c r="E507" s="9"/>
      <c r="F507" s="9"/>
      <c r="G507" s="9"/>
      <c r="H507" s="9"/>
      <c r="I507" s="58"/>
    </row>
    <row r="508" spans="1:9">
      <c r="A508" s="9"/>
      <c r="B508" s="9"/>
      <c r="C508" s="9"/>
      <c r="D508" s="9"/>
      <c r="E508" s="9"/>
      <c r="F508" s="9"/>
      <c r="G508" s="9"/>
      <c r="H508" s="9"/>
      <c r="I508" s="58"/>
    </row>
    <row r="509" spans="1:9">
      <c r="A509" s="9"/>
      <c r="B509" s="9"/>
      <c r="C509" s="9"/>
      <c r="D509" s="9"/>
      <c r="E509" s="9"/>
      <c r="F509" s="9"/>
      <c r="G509" s="9"/>
      <c r="H509" s="9"/>
      <c r="I509" s="58"/>
    </row>
    <row r="510" spans="1:9">
      <c r="A510" s="9"/>
      <c r="B510" s="9"/>
      <c r="C510" s="9"/>
      <c r="D510" s="9"/>
      <c r="E510" s="9"/>
      <c r="F510" s="9"/>
      <c r="G510" s="9"/>
      <c r="H510" s="9"/>
      <c r="I510" s="58"/>
    </row>
    <row r="511" spans="1:9">
      <c r="A511" s="9"/>
      <c r="B511" s="9"/>
      <c r="C511" s="9"/>
      <c r="D511" s="9"/>
      <c r="E511" s="9"/>
      <c r="F511" s="9"/>
      <c r="G511" s="9"/>
      <c r="H511" s="9"/>
      <c r="I511" s="58"/>
    </row>
    <row r="512" spans="1:9">
      <c r="A512" s="9"/>
      <c r="B512" s="9"/>
      <c r="C512" s="9"/>
      <c r="D512" s="9"/>
      <c r="E512" s="9"/>
      <c r="F512" s="9"/>
      <c r="G512" s="9"/>
      <c r="H512" s="9"/>
      <c r="I512" s="58"/>
    </row>
    <row r="513" spans="1:9">
      <c r="A513" s="9"/>
      <c r="B513" s="9"/>
      <c r="C513" s="9"/>
      <c r="D513" s="9"/>
      <c r="E513" s="9"/>
      <c r="F513" s="9"/>
      <c r="G513" s="9"/>
      <c r="H513" s="9"/>
      <c r="I513" s="58"/>
    </row>
    <row r="514" spans="1:9">
      <c r="A514" s="9"/>
      <c r="B514" s="9"/>
      <c r="C514" s="9"/>
      <c r="D514" s="9"/>
      <c r="E514" s="9"/>
      <c r="F514" s="9"/>
      <c r="G514" s="9"/>
      <c r="H514" s="9"/>
      <c r="I514" s="58"/>
    </row>
    <row r="515" spans="1:9">
      <c r="A515" s="9"/>
      <c r="B515" s="9"/>
      <c r="C515" s="9"/>
      <c r="D515" s="9"/>
      <c r="E515" s="9"/>
      <c r="F515" s="9"/>
      <c r="G515" s="9"/>
      <c r="H515" s="9"/>
      <c r="I515" s="58"/>
    </row>
    <row r="516" spans="1:9">
      <c r="A516" s="9"/>
      <c r="B516" s="9"/>
      <c r="C516" s="9"/>
      <c r="D516" s="9"/>
      <c r="E516" s="9"/>
      <c r="F516" s="9"/>
      <c r="G516" s="9"/>
      <c r="H516" s="9"/>
      <c r="I516" s="58"/>
    </row>
    <row r="517" spans="1:9">
      <c r="A517" s="9"/>
      <c r="B517" s="9"/>
      <c r="C517" s="9"/>
      <c r="D517" s="9"/>
      <c r="E517" s="9"/>
      <c r="F517" s="9"/>
      <c r="G517" s="9"/>
      <c r="H517" s="9"/>
      <c r="I517" s="58"/>
    </row>
    <row r="518" spans="1:9">
      <c r="A518" s="9"/>
      <c r="B518" s="9"/>
      <c r="C518" s="9"/>
      <c r="D518" s="9"/>
      <c r="E518" s="9"/>
      <c r="F518" s="9"/>
      <c r="G518" s="9"/>
      <c r="H518" s="9"/>
      <c r="I518" s="58"/>
    </row>
    <row r="519" spans="1:9">
      <c r="A519" s="9"/>
      <c r="B519" s="9"/>
      <c r="C519" s="9"/>
      <c r="D519" s="9"/>
      <c r="E519" s="9"/>
      <c r="F519" s="9"/>
      <c r="G519" s="9"/>
      <c r="H519" s="9"/>
      <c r="I519" s="58"/>
    </row>
    <row r="520" spans="1:9">
      <c r="A520" s="9"/>
      <c r="B520" s="9"/>
      <c r="C520" s="9"/>
      <c r="D520" s="9"/>
      <c r="E520" s="9"/>
      <c r="F520" s="9"/>
      <c r="G520" s="9"/>
      <c r="H520" s="9"/>
      <c r="I520" s="58"/>
    </row>
    <row r="521" spans="1:9">
      <c r="A521" s="9"/>
      <c r="B521" s="9"/>
      <c r="C521" s="9"/>
      <c r="D521" s="9"/>
      <c r="E521" s="9"/>
      <c r="F521" s="9"/>
      <c r="G521" s="9"/>
      <c r="H521" s="9"/>
      <c r="I521" s="58"/>
    </row>
    <row r="522" spans="1:9">
      <c r="A522" s="9"/>
      <c r="B522" s="9"/>
      <c r="C522" s="9"/>
      <c r="D522" s="9"/>
      <c r="E522" s="9"/>
      <c r="F522" s="9"/>
      <c r="G522" s="9"/>
      <c r="H522" s="9"/>
      <c r="I522" s="58"/>
    </row>
    <row r="523" spans="1:9">
      <c r="A523" s="9"/>
      <c r="B523" s="9"/>
      <c r="C523" s="9"/>
      <c r="D523" s="9"/>
      <c r="E523" s="9"/>
      <c r="F523" s="9"/>
      <c r="G523" s="9"/>
      <c r="H523" s="9"/>
      <c r="I523" s="58"/>
    </row>
    <row r="524" spans="1:9">
      <c r="A524" s="9"/>
      <c r="B524" s="9"/>
      <c r="C524" s="9"/>
      <c r="D524" s="9"/>
      <c r="E524" s="9"/>
      <c r="F524" s="9"/>
      <c r="G524" s="9"/>
      <c r="H524" s="9"/>
      <c r="I524" s="58"/>
    </row>
    <row r="525" spans="1:9">
      <c r="A525" s="9"/>
      <c r="B525" s="9"/>
      <c r="C525" s="9"/>
      <c r="D525" s="9"/>
      <c r="E525" s="9"/>
      <c r="F525" s="9"/>
      <c r="G525" s="9"/>
      <c r="H525" s="9"/>
      <c r="I525" s="58"/>
    </row>
    <row r="526" spans="1:9">
      <c r="A526" s="9"/>
      <c r="B526" s="9"/>
      <c r="C526" s="9"/>
      <c r="D526" s="9"/>
      <c r="E526" s="9"/>
      <c r="F526" s="9"/>
      <c r="G526" s="9"/>
      <c r="H526" s="9"/>
      <c r="I526" s="58"/>
    </row>
    <row r="527" spans="1:9">
      <c r="A527" s="9"/>
      <c r="B527" s="9"/>
      <c r="C527" s="9"/>
      <c r="D527" s="9"/>
      <c r="E527" s="9"/>
      <c r="F527" s="9"/>
      <c r="G527" s="9"/>
      <c r="H527" s="9"/>
      <c r="I527" s="58"/>
    </row>
    <row r="528" spans="1:9">
      <c r="A528" s="9"/>
      <c r="B528" s="9"/>
      <c r="C528" s="9"/>
      <c r="D528" s="9"/>
      <c r="E528" s="9"/>
      <c r="F528" s="9"/>
      <c r="G528" s="9"/>
      <c r="H528" s="9"/>
      <c r="I528" s="58"/>
    </row>
    <row r="529" spans="1:9">
      <c r="A529" s="9"/>
      <c r="B529" s="9"/>
      <c r="C529" s="9"/>
      <c r="D529" s="9"/>
      <c r="E529" s="9"/>
      <c r="F529" s="9"/>
      <c r="G529" s="9"/>
      <c r="H529" s="9"/>
      <c r="I529" s="58"/>
    </row>
    <row r="530" spans="1:9">
      <c r="A530" s="9"/>
      <c r="B530" s="9"/>
      <c r="C530" s="9"/>
      <c r="D530" s="9"/>
      <c r="E530" s="9"/>
      <c r="F530" s="9"/>
      <c r="G530" s="9"/>
      <c r="H530" s="9"/>
      <c r="I530" s="58"/>
    </row>
    <row r="531" spans="1:9">
      <c r="A531" s="9"/>
      <c r="B531" s="9"/>
      <c r="C531" s="9"/>
      <c r="D531" s="9"/>
      <c r="E531" s="9"/>
      <c r="F531" s="9"/>
      <c r="G531" s="9"/>
      <c r="H531" s="9"/>
      <c r="I531" s="58"/>
    </row>
    <row r="532" spans="1:9">
      <c r="A532" s="9"/>
      <c r="B532" s="9"/>
      <c r="C532" s="9"/>
      <c r="D532" s="9"/>
      <c r="E532" s="9"/>
      <c r="F532" s="9"/>
      <c r="G532" s="9"/>
      <c r="H532" s="9"/>
      <c r="I532" s="58"/>
    </row>
    <row r="533" spans="1:9">
      <c r="A533" s="9"/>
      <c r="B533" s="9"/>
      <c r="C533" s="9"/>
      <c r="D533" s="9"/>
      <c r="E533" s="9"/>
      <c r="F533" s="9"/>
      <c r="G533" s="9"/>
      <c r="H533" s="9"/>
      <c r="I533" s="58"/>
    </row>
    <row r="534" spans="1:9">
      <c r="A534" s="9"/>
      <c r="B534" s="9"/>
      <c r="C534" s="9"/>
      <c r="D534" s="9"/>
      <c r="E534" s="9"/>
      <c r="F534" s="9"/>
      <c r="G534" s="9"/>
      <c r="H534" s="9"/>
      <c r="I534" s="58"/>
    </row>
    <row r="535" spans="1:9">
      <c r="A535" s="9"/>
      <c r="B535" s="9"/>
      <c r="C535" s="9"/>
      <c r="D535" s="9"/>
      <c r="E535" s="9"/>
      <c r="F535" s="9"/>
      <c r="G535" s="9"/>
      <c r="H535" s="9"/>
      <c r="I535" s="58"/>
    </row>
    <row r="536" spans="1:9">
      <c r="A536" s="9"/>
      <c r="B536" s="9"/>
      <c r="C536" s="9"/>
      <c r="D536" s="9"/>
      <c r="E536" s="9"/>
      <c r="F536" s="9"/>
      <c r="G536" s="9"/>
      <c r="H536" s="9"/>
      <c r="I536" s="58"/>
    </row>
    <row r="537" spans="1:9">
      <c r="A537" s="9"/>
      <c r="B537" s="9"/>
      <c r="C537" s="9"/>
      <c r="D537" s="9"/>
      <c r="E537" s="9"/>
      <c r="F537" s="9"/>
      <c r="G537" s="9"/>
      <c r="H537" s="9"/>
      <c r="I537" s="58"/>
    </row>
    <row r="538" spans="1:9">
      <c r="A538" s="9"/>
      <c r="B538" s="9"/>
      <c r="C538" s="9"/>
      <c r="D538" s="9"/>
      <c r="E538" s="9"/>
      <c r="F538" s="9"/>
      <c r="G538" s="9"/>
      <c r="H538" s="9"/>
      <c r="I538" s="58"/>
    </row>
    <row r="539" spans="1:9">
      <c r="A539" s="9"/>
      <c r="B539" s="9"/>
      <c r="C539" s="9"/>
      <c r="D539" s="9"/>
      <c r="E539" s="9"/>
      <c r="F539" s="9"/>
      <c r="G539" s="9"/>
      <c r="H539" s="9"/>
      <c r="I539" s="58"/>
    </row>
    <row r="540" spans="1:9">
      <c r="A540" s="9"/>
      <c r="B540" s="9"/>
      <c r="C540" s="9"/>
      <c r="D540" s="9"/>
      <c r="E540" s="9"/>
      <c r="F540" s="9"/>
      <c r="G540" s="9"/>
      <c r="H540" s="9"/>
      <c r="I540" s="58"/>
    </row>
    <row r="541" spans="1:9">
      <c r="A541" s="9"/>
      <c r="B541" s="9"/>
      <c r="C541" s="9"/>
      <c r="D541" s="9"/>
      <c r="E541" s="9"/>
      <c r="F541" s="9"/>
      <c r="G541" s="9"/>
      <c r="H541" s="9"/>
      <c r="I541" s="58"/>
    </row>
    <row r="542" spans="1:9">
      <c r="A542" s="9"/>
      <c r="B542" s="9"/>
      <c r="C542" s="9"/>
      <c r="D542" s="9"/>
      <c r="E542" s="9"/>
      <c r="F542" s="9"/>
      <c r="G542" s="9"/>
      <c r="H542" s="9"/>
      <c r="I542" s="58"/>
    </row>
    <row r="543" spans="1:9">
      <c r="A543" s="9"/>
      <c r="B543" s="9"/>
      <c r="C543" s="9"/>
      <c r="D543" s="9"/>
      <c r="E543" s="9"/>
      <c r="F543" s="9"/>
      <c r="G543" s="9"/>
      <c r="H543" s="9"/>
      <c r="I543" s="58"/>
    </row>
    <row r="544" spans="1:9">
      <c r="A544" s="9"/>
      <c r="B544" s="9"/>
      <c r="C544" s="9"/>
      <c r="D544" s="9"/>
      <c r="E544" s="9"/>
      <c r="F544" s="9"/>
      <c r="G544" s="9"/>
      <c r="H544" s="9"/>
      <c r="I544" s="58"/>
    </row>
    <row r="545" spans="1:9">
      <c r="A545" s="9"/>
      <c r="B545" s="9"/>
      <c r="C545" s="9"/>
      <c r="D545" s="9"/>
      <c r="E545" s="9"/>
      <c r="F545" s="9"/>
      <c r="G545" s="9"/>
      <c r="H545" s="9"/>
      <c r="I545" s="58"/>
    </row>
    <row r="546" spans="1:9">
      <c r="A546" s="9"/>
      <c r="B546" s="9"/>
      <c r="C546" s="9"/>
      <c r="D546" s="9"/>
      <c r="E546" s="9"/>
      <c r="F546" s="9"/>
      <c r="G546" s="9"/>
      <c r="H546" s="9"/>
      <c r="I546" s="58"/>
    </row>
    <row r="547" spans="1:9">
      <c r="A547" s="9"/>
      <c r="B547" s="9"/>
      <c r="C547" s="9"/>
      <c r="D547" s="9"/>
      <c r="E547" s="9"/>
      <c r="F547" s="9"/>
      <c r="G547" s="9"/>
      <c r="H547" s="9"/>
      <c r="I547" s="58"/>
    </row>
    <row r="548" spans="1:9">
      <c r="A548" s="9"/>
      <c r="B548" s="9"/>
      <c r="C548" s="9"/>
      <c r="D548" s="9"/>
      <c r="E548" s="9"/>
      <c r="F548" s="9"/>
      <c r="G548" s="9"/>
      <c r="H548" s="9"/>
      <c r="I548" s="58"/>
    </row>
    <row r="549" spans="1:9">
      <c r="A549" s="9"/>
      <c r="B549" s="9"/>
      <c r="C549" s="9"/>
      <c r="D549" s="9"/>
      <c r="E549" s="9"/>
      <c r="F549" s="9"/>
      <c r="G549" s="9"/>
      <c r="H549" s="9"/>
      <c r="I549" s="58"/>
    </row>
    <row r="550" spans="1:9">
      <c r="A550" s="9"/>
      <c r="B550" s="9"/>
      <c r="C550" s="9"/>
      <c r="D550" s="9"/>
      <c r="E550" s="9"/>
      <c r="F550" s="9"/>
      <c r="G550" s="9"/>
      <c r="H550" s="9"/>
      <c r="I550" s="58"/>
    </row>
    <row r="551" spans="1:9">
      <c r="A551" s="9"/>
      <c r="B551" s="9"/>
      <c r="C551" s="9"/>
      <c r="D551" s="9"/>
      <c r="E551" s="9"/>
      <c r="F551" s="9"/>
      <c r="G551" s="9"/>
      <c r="H551" s="9"/>
      <c r="I551" s="58"/>
    </row>
    <row r="552" spans="1:9">
      <c r="A552" s="9"/>
      <c r="B552" s="9"/>
      <c r="C552" s="9"/>
      <c r="D552" s="9"/>
      <c r="E552" s="9"/>
      <c r="F552" s="9"/>
      <c r="G552" s="9"/>
      <c r="H552" s="9"/>
      <c r="I552" s="58"/>
    </row>
    <row r="553" spans="1:9">
      <c r="A553" s="9"/>
      <c r="B553" s="9"/>
      <c r="C553" s="9"/>
      <c r="D553" s="9"/>
      <c r="E553" s="9"/>
      <c r="F553" s="9"/>
      <c r="G553" s="9"/>
      <c r="H553" s="9"/>
      <c r="I553" s="58"/>
    </row>
    <row r="554" spans="1:9">
      <c r="A554" s="9"/>
      <c r="B554" s="9"/>
      <c r="C554" s="9"/>
      <c r="D554" s="9"/>
      <c r="E554" s="9"/>
      <c r="F554" s="9"/>
      <c r="G554" s="9"/>
      <c r="H554" s="9"/>
      <c r="I554" s="58"/>
    </row>
    <row r="555" spans="1:9">
      <c r="A555" s="9"/>
      <c r="B555" s="9"/>
      <c r="C555" s="9"/>
      <c r="D555" s="9"/>
      <c r="E555" s="9"/>
      <c r="F555" s="9"/>
      <c r="G555" s="9"/>
      <c r="H555" s="9"/>
      <c r="I555" s="58"/>
    </row>
    <row r="556" spans="1:9">
      <c r="A556" s="9"/>
      <c r="B556" s="9"/>
      <c r="C556" s="9"/>
      <c r="D556" s="9"/>
      <c r="E556" s="9"/>
      <c r="F556" s="9"/>
      <c r="G556" s="9"/>
      <c r="H556" s="9"/>
      <c r="I556" s="58"/>
    </row>
    <row r="557" spans="1:9">
      <c r="A557" s="9"/>
      <c r="B557" s="9"/>
      <c r="C557" s="9"/>
      <c r="D557" s="9"/>
      <c r="E557" s="9"/>
      <c r="F557" s="9"/>
      <c r="G557" s="9"/>
      <c r="H557" s="9"/>
      <c r="I557" s="58"/>
    </row>
    <row r="558" spans="1:9">
      <c r="A558" s="9"/>
      <c r="B558" s="9"/>
      <c r="C558" s="9"/>
      <c r="D558" s="9"/>
      <c r="E558" s="9"/>
      <c r="F558" s="9"/>
      <c r="G558" s="9"/>
      <c r="H558" s="9"/>
      <c r="I558" s="58"/>
    </row>
    <row r="559" spans="1:9">
      <c r="A559" s="9"/>
      <c r="B559" s="9"/>
      <c r="C559" s="9"/>
      <c r="D559" s="9"/>
      <c r="E559" s="9"/>
      <c r="F559" s="9"/>
      <c r="G559" s="9"/>
      <c r="H559" s="9"/>
      <c r="I559" s="58"/>
    </row>
    <row r="560" spans="1:9">
      <c r="A560" s="9"/>
      <c r="B560" s="9"/>
      <c r="C560" s="9"/>
      <c r="D560" s="9"/>
      <c r="E560" s="9"/>
      <c r="F560" s="9"/>
      <c r="G560" s="9"/>
      <c r="H560" s="9"/>
      <c r="I560" s="58"/>
    </row>
    <row r="561" spans="1:9">
      <c r="A561" s="9"/>
      <c r="B561" s="9"/>
      <c r="C561" s="9"/>
      <c r="D561" s="9"/>
      <c r="E561" s="9"/>
      <c r="F561" s="9"/>
      <c r="G561" s="9"/>
      <c r="H561" s="9"/>
      <c r="I561" s="58"/>
    </row>
    <row r="562" spans="1:9">
      <c r="A562" s="9"/>
      <c r="B562" s="9"/>
      <c r="C562" s="9"/>
      <c r="D562" s="9"/>
      <c r="E562" s="9"/>
      <c r="F562" s="9"/>
      <c r="G562" s="9"/>
      <c r="H562" s="9"/>
      <c r="I562" s="58"/>
    </row>
    <row r="563" spans="1:9">
      <c r="A563" s="9"/>
      <c r="B563" s="9"/>
      <c r="C563" s="9"/>
      <c r="D563" s="9"/>
      <c r="E563" s="9"/>
      <c r="F563" s="9"/>
      <c r="G563" s="9"/>
      <c r="H563" s="9"/>
      <c r="I563" s="58"/>
    </row>
    <row r="564" spans="1:9">
      <c r="A564" s="9"/>
      <c r="B564" s="9"/>
      <c r="C564" s="9"/>
      <c r="D564" s="9"/>
      <c r="E564" s="9"/>
      <c r="F564" s="9"/>
      <c r="G564" s="9"/>
      <c r="H564" s="9"/>
      <c r="I564" s="58"/>
    </row>
    <row r="565" spans="1:9">
      <c r="A565" s="9"/>
      <c r="B565" s="9"/>
      <c r="C565" s="9"/>
      <c r="D565" s="9"/>
      <c r="E565" s="9"/>
      <c r="F565" s="9"/>
      <c r="G565" s="9"/>
      <c r="H565" s="9"/>
      <c r="I565" s="58"/>
    </row>
    <row r="566" spans="1:9">
      <c r="A566" s="9"/>
      <c r="B566" s="9"/>
      <c r="C566" s="9"/>
      <c r="D566" s="9"/>
      <c r="E566" s="9"/>
      <c r="F566" s="9"/>
      <c r="G566" s="9"/>
      <c r="H566" s="9"/>
      <c r="I566" s="58"/>
    </row>
    <row r="567" spans="1:9">
      <c r="A567" s="9"/>
      <c r="B567" s="9"/>
      <c r="C567" s="9"/>
      <c r="D567" s="9"/>
      <c r="E567" s="9"/>
      <c r="F567" s="9"/>
      <c r="G567" s="9"/>
      <c r="H567" s="9"/>
      <c r="I567" s="58"/>
    </row>
    <row r="568" spans="1:9">
      <c r="A568" s="9"/>
      <c r="B568" s="9"/>
      <c r="C568" s="9"/>
      <c r="D568" s="9"/>
      <c r="E568" s="9"/>
      <c r="F568" s="9"/>
      <c r="G568" s="9"/>
      <c r="H568" s="9"/>
      <c r="I568" s="58"/>
    </row>
    <row r="569" spans="1:9">
      <c r="A569" s="9"/>
      <c r="B569" s="9"/>
      <c r="C569" s="9"/>
      <c r="D569" s="9"/>
      <c r="E569" s="9"/>
      <c r="F569" s="9"/>
      <c r="G569" s="9"/>
      <c r="H569" s="9"/>
      <c r="I569" s="58"/>
    </row>
    <row r="570" spans="1:9">
      <c r="A570" s="9"/>
      <c r="B570" s="9"/>
      <c r="C570" s="9"/>
      <c r="D570" s="9"/>
      <c r="E570" s="9"/>
      <c r="F570" s="9"/>
      <c r="G570" s="9"/>
      <c r="H570" s="9"/>
      <c r="I570" s="58"/>
    </row>
    <row r="571" spans="1:9">
      <c r="A571" s="9"/>
      <c r="B571" s="9"/>
      <c r="C571" s="9"/>
      <c r="D571" s="9"/>
      <c r="E571" s="9"/>
      <c r="F571" s="9"/>
      <c r="G571" s="9"/>
      <c r="H571" s="9"/>
      <c r="I571" s="58"/>
    </row>
    <row r="572" spans="1:9">
      <c r="A572" s="9"/>
      <c r="B572" s="9"/>
      <c r="C572" s="9"/>
      <c r="D572" s="9"/>
      <c r="E572" s="9"/>
      <c r="F572" s="9"/>
      <c r="G572" s="9"/>
      <c r="H572" s="9"/>
      <c r="I572" s="58"/>
    </row>
    <row r="573" spans="1:9">
      <c r="A573" s="9"/>
      <c r="B573" s="9"/>
      <c r="C573" s="9"/>
      <c r="D573" s="9"/>
      <c r="E573" s="9"/>
      <c r="F573" s="9"/>
      <c r="G573" s="9"/>
      <c r="H573" s="9"/>
      <c r="I573" s="58"/>
    </row>
    <row r="574" spans="1:9">
      <c r="A574" s="9"/>
      <c r="B574" s="9"/>
      <c r="C574" s="9"/>
      <c r="D574" s="9"/>
      <c r="E574" s="9"/>
      <c r="F574" s="9"/>
      <c r="G574" s="9"/>
      <c r="H574" s="9"/>
      <c r="I574" s="58"/>
    </row>
    <row r="575" spans="1:9">
      <c r="A575" s="9"/>
      <c r="B575" s="9"/>
      <c r="C575" s="9"/>
      <c r="D575" s="9"/>
      <c r="E575" s="9"/>
      <c r="F575" s="9"/>
      <c r="G575" s="9"/>
      <c r="H575" s="9"/>
      <c r="I575" s="58"/>
    </row>
    <row r="576" spans="1:9">
      <c r="A576" s="9"/>
      <c r="B576" s="9"/>
      <c r="C576" s="9"/>
      <c r="D576" s="9"/>
      <c r="E576" s="9"/>
      <c r="F576" s="9"/>
      <c r="G576" s="9"/>
      <c r="H576" s="9"/>
      <c r="I576" s="58"/>
    </row>
    <row r="577" spans="1:9">
      <c r="A577" s="9"/>
      <c r="B577" s="9"/>
      <c r="C577" s="9"/>
      <c r="D577" s="9"/>
      <c r="E577" s="9"/>
      <c r="F577" s="9"/>
      <c r="G577" s="9"/>
      <c r="H577" s="9"/>
      <c r="I577" s="58"/>
    </row>
    <row r="578" spans="1:9">
      <c r="A578" s="9"/>
      <c r="B578" s="9"/>
      <c r="C578" s="9"/>
      <c r="D578" s="9"/>
      <c r="E578" s="9"/>
      <c r="F578" s="9"/>
      <c r="G578" s="9"/>
      <c r="H578" s="9"/>
      <c r="I578" s="58"/>
    </row>
    <row r="579" spans="1:9">
      <c r="A579" s="9"/>
      <c r="B579" s="9"/>
      <c r="C579" s="9"/>
      <c r="D579" s="9"/>
      <c r="E579" s="9"/>
      <c r="F579" s="9"/>
      <c r="G579" s="9"/>
      <c r="H579" s="9"/>
      <c r="I579" s="58"/>
    </row>
    <row r="580" spans="1:9">
      <c r="A580" s="9"/>
      <c r="B580" s="9"/>
      <c r="C580" s="9"/>
      <c r="D580" s="9"/>
      <c r="E580" s="9"/>
      <c r="F580" s="9"/>
      <c r="G580" s="9"/>
      <c r="H580" s="9"/>
      <c r="I580" s="58"/>
    </row>
    <row r="581" spans="1:9">
      <c r="A581" s="9"/>
      <c r="B581" s="9"/>
      <c r="C581" s="9"/>
      <c r="D581" s="9"/>
      <c r="E581" s="9"/>
      <c r="F581" s="9"/>
      <c r="G581" s="9"/>
      <c r="H581" s="9"/>
      <c r="I581" s="58"/>
    </row>
    <row r="582" spans="1:9">
      <c r="A582" s="9"/>
      <c r="B582" s="9"/>
      <c r="C582" s="9"/>
      <c r="D582" s="9"/>
      <c r="E582" s="9"/>
      <c r="F582" s="9"/>
      <c r="G582" s="9"/>
      <c r="H582" s="9"/>
      <c r="I582" s="58"/>
    </row>
    <row r="583" spans="1:9">
      <c r="A583" s="9"/>
      <c r="B583" s="9"/>
      <c r="C583" s="9"/>
      <c r="D583" s="9"/>
      <c r="E583" s="9"/>
      <c r="F583" s="9"/>
      <c r="G583" s="9"/>
      <c r="H583" s="9"/>
      <c r="I583" s="58"/>
    </row>
    <row r="584" spans="1:9">
      <c r="A584" s="9"/>
      <c r="B584" s="9"/>
      <c r="C584" s="9"/>
      <c r="D584" s="9"/>
      <c r="E584" s="9"/>
      <c r="F584" s="9"/>
      <c r="G584" s="9"/>
      <c r="H584" s="9"/>
      <c r="I584" s="58"/>
    </row>
    <row r="585" spans="1:9">
      <c r="A585" s="9"/>
      <c r="B585" s="9"/>
      <c r="C585" s="9"/>
      <c r="D585" s="9"/>
      <c r="E585" s="9"/>
      <c r="F585" s="9"/>
      <c r="G585" s="9"/>
      <c r="H585" s="9"/>
      <c r="I585" s="58"/>
    </row>
    <row r="586" spans="1:9">
      <c r="A586" s="9"/>
      <c r="B586" s="9"/>
      <c r="C586" s="9"/>
      <c r="D586" s="9"/>
      <c r="E586" s="9"/>
      <c r="F586" s="9"/>
      <c r="G586" s="9"/>
      <c r="H586" s="9"/>
      <c r="I586" s="58"/>
    </row>
    <row r="587" spans="1:9">
      <c r="A587" s="9"/>
      <c r="B587" s="9"/>
      <c r="C587" s="9"/>
      <c r="D587" s="9"/>
      <c r="E587" s="9"/>
      <c r="F587" s="9"/>
      <c r="G587" s="9"/>
      <c r="H587" s="9"/>
      <c r="I587" s="58"/>
    </row>
    <row r="588" spans="1:9">
      <c r="A588" s="9"/>
      <c r="B588" s="9"/>
      <c r="C588" s="9"/>
      <c r="D588" s="9"/>
      <c r="E588" s="9"/>
      <c r="F588" s="9"/>
      <c r="G588" s="9"/>
      <c r="H588" s="9"/>
      <c r="I588" s="58"/>
    </row>
    <row r="589" spans="1:9">
      <c r="A589" s="9"/>
      <c r="B589" s="9"/>
      <c r="C589" s="9"/>
      <c r="D589" s="9"/>
      <c r="E589" s="9"/>
      <c r="F589" s="9"/>
      <c r="G589" s="9"/>
      <c r="H589" s="9"/>
      <c r="I589" s="58"/>
    </row>
    <row r="590" spans="1:9">
      <c r="A590" s="9"/>
      <c r="B590" s="9"/>
      <c r="C590" s="9"/>
      <c r="D590" s="9"/>
      <c r="E590" s="9"/>
      <c r="F590" s="9"/>
      <c r="G590" s="9"/>
      <c r="H590" s="9"/>
      <c r="I590" s="58"/>
    </row>
    <row r="591" spans="1:9">
      <c r="A591" s="9"/>
      <c r="B591" s="9"/>
      <c r="C591" s="9"/>
      <c r="D591" s="9"/>
      <c r="E591" s="9"/>
      <c r="F591" s="9"/>
      <c r="G591" s="9"/>
      <c r="H591" s="9"/>
      <c r="I591" s="58"/>
    </row>
    <row r="592" spans="1:9">
      <c r="A592" s="9"/>
      <c r="B592" s="9"/>
      <c r="C592" s="9"/>
      <c r="D592" s="9"/>
      <c r="E592" s="9"/>
      <c r="F592" s="9"/>
      <c r="G592" s="9"/>
      <c r="H592" s="9"/>
      <c r="I592" s="58"/>
    </row>
    <row r="593" spans="1:9">
      <c r="A593" s="9"/>
      <c r="B593" s="9"/>
      <c r="C593" s="9"/>
      <c r="D593" s="9"/>
      <c r="E593" s="9"/>
      <c r="F593" s="9"/>
      <c r="G593" s="9"/>
      <c r="H593" s="9"/>
      <c r="I593" s="58"/>
    </row>
    <row r="594" spans="1:9">
      <c r="A594" s="9"/>
      <c r="B594" s="9"/>
      <c r="C594" s="9"/>
      <c r="D594" s="9"/>
      <c r="E594" s="9"/>
      <c r="F594" s="9"/>
      <c r="G594" s="9"/>
      <c r="H594" s="9"/>
      <c r="I594" s="58"/>
    </row>
    <row r="595" spans="1:9">
      <c r="A595" s="9"/>
      <c r="B595" s="9"/>
      <c r="C595" s="9"/>
      <c r="D595" s="9"/>
      <c r="E595" s="9"/>
      <c r="F595" s="9"/>
      <c r="G595" s="9"/>
      <c r="H595" s="9"/>
      <c r="I595" s="58"/>
    </row>
    <row r="596" spans="1:9">
      <c r="A596" s="9"/>
      <c r="B596" s="9"/>
      <c r="C596" s="9"/>
      <c r="D596" s="9"/>
      <c r="E596" s="9"/>
      <c r="F596" s="9"/>
      <c r="G596" s="9"/>
      <c r="H596" s="9"/>
      <c r="I596" s="58"/>
    </row>
    <row r="597" spans="1:9">
      <c r="A597" s="9"/>
      <c r="B597" s="9"/>
      <c r="C597" s="9"/>
      <c r="D597" s="9"/>
      <c r="E597" s="9"/>
      <c r="F597" s="9"/>
      <c r="G597" s="9"/>
      <c r="H597" s="9"/>
      <c r="I597" s="58"/>
    </row>
    <row r="598" spans="1:9">
      <c r="A598" s="9"/>
      <c r="B598" s="9"/>
      <c r="C598" s="9"/>
      <c r="D598" s="9"/>
      <c r="E598" s="9"/>
      <c r="F598" s="9"/>
      <c r="G598" s="9"/>
      <c r="H598" s="9"/>
      <c r="I598" s="58"/>
    </row>
    <row r="599" spans="1:9">
      <c r="A599" s="9"/>
      <c r="B599" s="9"/>
      <c r="C599" s="9"/>
      <c r="D599" s="9"/>
      <c r="E599" s="9"/>
      <c r="F599" s="9"/>
      <c r="G599" s="9"/>
      <c r="H599" s="9"/>
      <c r="I599" s="58"/>
    </row>
    <row r="600" spans="1:9">
      <c r="A600" s="9"/>
      <c r="B600" s="9"/>
      <c r="C600" s="9"/>
      <c r="D600" s="9"/>
      <c r="E600" s="9"/>
      <c r="F600" s="9"/>
      <c r="G600" s="9"/>
      <c r="H600" s="9"/>
      <c r="I600" s="58"/>
    </row>
    <row r="601" spans="1:9">
      <c r="A601" s="9"/>
      <c r="B601" s="9"/>
      <c r="C601" s="9"/>
      <c r="D601" s="9"/>
      <c r="E601" s="9"/>
      <c r="F601" s="9"/>
      <c r="G601" s="9"/>
      <c r="H601" s="9"/>
      <c r="I601" s="58"/>
    </row>
    <row r="602" spans="1:9">
      <c r="A602" s="9"/>
      <c r="B602" s="9"/>
      <c r="C602" s="9"/>
      <c r="D602" s="9"/>
      <c r="E602" s="9"/>
      <c r="F602" s="9"/>
      <c r="G602" s="9"/>
      <c r="H602" s="9"/>
      <c r="I602" s="58"/>
    </row>
    <row r="603" spans="1:9">
      <c r="A603" s="9"/>
      <c r="B603" s="9"/>
      <c r="C603" s="9"/>
      <c r="D603" s="9"/>
      <c r="E603" s="9"/>
      <c r="F603" s="9"/>
      <c r="G603" s="9"/>
      <c r="H603" s="9"/>
      <c r="I603" s="58"/>
    </row>
    <row r="604" spans="1:9">
      <c r="A604" s="9"/>
      <c r="B604" s="9"/>
      <c r="C604" s="9"/>
      <c r="D604" s="9"/>
      <c r="E604" s="9"/>
      <c r="F604" s="9"/>
      <c r="G604" s="9"/>
      <c r="H604" s="9"/>
      <c r="I604" s="58"/>
    </row>
    <row r="605" spans="1:9">
      <c r="A605" s="9"/>
      <c r="B605" s="9"/>
      <c r="C605" s="9"/>
      <c r="D605" s="9"/>
      <c r="E605" s="9"/>
      <c r="F605" s="9"/>
      <c r="G605" s="9"/>
      <c r="H605" s="9"/>
      <c r="I605" s="58"/>
    </row>
    <row r="606" spans="1:9">
      <c r="A606" s="9"/>
      <c r="B606" s="9"/>
      <c r="C606" s="9"/>
      <c r="D606" s="9"/>
      <c r="E606" s="9"/>
      <c r="F606" s="9"/>
      <c r="G606" s="9"/>
      <c r="H606" s="9"/>
      <c r="I606" s="58"/>
    </row>
    <row r="607" spans="1:9">
      <c r="A607" s="9"/>
      <c r="B607" s="9"/>
      <c r="C607" s="9"/>
      <c r="D607" s="9"/>
      <c r="E607" s="9"/>
      <c r="F607" s="9"/>
      <c r="G607" s="9"/>
      <c r="H607" s="9"/>
      <c r="I607" s="58"/>
    </row>
    <row r="608" spans="1:9">
      <c r="A608" s="9"/>
      <c r="B608" s="9"/>
      <c r="C608" s="9"/>
      <c r="D608" s="9"/>
      <c r="E608" s="9"/>
      <c r="F608" s="9"/>
      <c r="G608" s="9"/>
      <c r="H608" s="9"/>
      <c r="I608" s="58"/>
    </row>
    <row r="609" spans="1:9">
      <c r="A609" s="9"/>
      <c r="B609" s="9"/>
      <c r="C609" s="9"/>
      <c r="D609" s="9"/>
      <c r="E609" s="9"/>
      <c r="F609" s="9"/>
      <c r="G609" s="9"/>
      <c r="H609" s="9"/>
      <c r="I609" s="58"/>
    </row>
    <row r="610" spans="1:9">
      <c r="A610" s="9"/>
      <c r="B610" s="9"/>
      <c r="C610" s="9"/>
      <c r="D610" s="9"/>
      <c r="E610" s="9"/>
      <c r="F610" s="9"/>
      <c r="G610" s="9"/>
      <c r="H610" s="9"/>
      <c r="I610" s="58"/>
    </row>
    <row r="611" spans="1:9">
      <c r="A611" s="9"/>
      <c r="B611" s="9"/>
      <c r="C611" s="9"/>
      <c r="D611" s="9"/>
      <c r="E611" s="9"/>
      <c r="F611" s="9"/>
      <c r="G611" s="9"/>
      <c r="H611" s="9"/>
      <c r="I611" s="58"/>
    </row>
    <row r="612" spans="1:9">
      <c r="A612" s="9"/>
      <c r="B612" s="9"/>
      <c r="C612" s="9"/>
      <c r="D612" s="9"/>
      <c r="E612" s="9"/>
      <c r="F612" s="9"/>
      <c r="G612" s="9"/>
      <c r="H612" s="9"/>
      <c r="I612" s="58"/>
    </row>
    <row r="613" spans="1:9">
      <c r="A613" s="9"/>
      <c r="B613" s="9"/>
      <c r="C613" s="9"/>
      <c r="D613" s="9"/>
      <c r="E613" s="9"/>
      <c r="F613" s="9"/>
      <c r="G613" s="9"/>
      <c r="H613" s="9"/>
      <c r="I613" s="58"/>
    </row>
    <row r="614" spans="1:9">
      <c r="A614" s="9"/>
      <c r="B614" s="9"/>
      <c r="C614" s="9"/>
      <c r="D614" s="9"/>
      <c r="E614" s="9"/>
      <c r="F614" s="9"/>
      <c r="G614" s="9"/>
      <c r="H614" s="9"/>
      <c r="I614" s="58"/>
    </row>
    <row r="615" spans="1:9">
      <c r="A615" s="9"/>
      <c r="B615" s="9"/>
      <c r="C615" s="9"/>
      <c r="D615" s="9"/>
      <c r="E615" s="9"/>
      <c r="F615" s="9"/>
      <c r="G615" s="9"/>
      <c r="H615" s="9"/>
      <c r="I615" s="58"/>
    </row>
    <row r="616" spans="1:9">
      <c r="A616" s="9"/>
      <c r="B616" s="9"/>
      <c r="C616" s="9"/>
      <c r="D616" s="9"/>
      <c r="E616" s="9"/>
      <c r="F616" s="9"/>
      <c r="G616" s="9"/>
      <c r="H616" s="9"/>
      <c r="I616" s="58"/>
    </row>
    <row r="617" spans="1:9">
      <c r="A617" s="9"/>
      <c r="B617" s="9"/>
      <c r="C617" s="9"/>
      <c r="D617" s="9"/>
      <c r="E617" s="9"/>
      <c r="F617" s="9"/>
      <c r="G617" s="9"/>
      <c r="H617" s="9"/>
      <c r="I617" s="58"/>
    </row>
    <row r="618" spans="1:9">
      <c r="A618" s="9"/>
      <c r="B618" s="9"/>
      <c r="C618" s="9"/>
      <c r="D618" s="9"/>
      <c r="E618" s="9"/>
      <c r="F618" s="9"/>
      <c r="G618" s="9"/>
      <c r="H618" s="9"/>
      <c r="I618" s="58"/>
    </row>
    <row r="619" spans="1:9">
      <c r="A619" s="9"/>
      <c r="B619" s="9"/>
      <c r="C619" s="9"/>
      <c r="D619" s="9"/>
      <c r="E619" s="9"/>
      <c r="F619" s="9"/>
      <c r="G619" s="9"/>
      <c r="H619" s="9"/>
      <c r="I619" s="58"/>
    </row>
    <row r="620" spans="1:9">
      <c r="A620" s="9"/>
      <c r="B620" s="9"/>
      <c r="C620" s="9"/>
      <c r="D620" s="9"/>
      <c r="E620" s="9"/>
      <c r="F620" s="9"/>
      <c r="G620" s="9"/>
      <c r="H620" s="9"/>
      <c r="I620" s="58"/>
    </row>
    <row r="621" spans="1:9">
      <c r="A621" s="9"/>
      <c r="B621" s="9"/>
      <c r="C621" s="9"/>
      <c r="D621" s="9"/>
      <c r="E621" s="9"/>
      <c r="F621" s="9"/>
      <c r="G621" s="9"/>
      <c r="H621" s="9"/>
      <c r="I621" s="58"/>
    </row>
    <row r="622" spans="1:9">
      <c r="A622" s="9"/>
      <c r="B622" s="9"/>
      <c r="C622" s="9"/>
      <c r="D622" s="9"/>
      <c r="E622" s="9"/>
      <c r="F622" s="9"/>
      <c r="G622" s="9"/>
      <c r="H622" s="9"/>
      <c r="I622" s="58"/>
    </row>
    <row r="623" spans="1:9">
      <c r="A623" s="9"/>
      <c r="B623" s="9"/>
      <c r="C623" s="9"/>
      <c r="D623" s="9"/>
      <c r="E623" s="9"/>
      <c r="F623" s="9"/>
      <c r="G623" s="9"/>
      <c r="H623" s="9"/>
      <c r="I623" s="58"/>
    </row>
    <row r="624" spans="1:9">
      <c r="A624" s="9"/>
      <c r="B624" s="9"/>
      <c r="C624" s="9"/>
      <c r="D624" s="9"/>
      <c r="E624" s="9"/>
      <c r="F624" s="9"/>
      <c r="G624" s="9"/>
      <c r="H624" s="9"/>
      <c r="I624" s="58"/>
    </row>
    <row r="625" spans="1:9">
      <c r="A625" s="9"/>
      <c r="B625" s="9"/>
      <c r="C625" s="9"/>
      <c r="D625" s="9"/>
      <c r="E625" s="9"/>
      <c r="F625" s="9"/>
      <c r="G625" s="9"/>
      <c r="H625" s="9"/>
      <c r="I625" s="58"/>
    </row>
    <row r="626" spans="1:9">
      <c r="A626" s="9"/>
      <c r="B626" s="9"/>
      <c r="C626" s="9"/>
      <c r="D626" s="9"/>
      <c r="E626" s="9"/>
      <c r="F626" s="9"/>
      <c r="G626" s="9"/>
      <c r="H626" s="9"/>
      <c r="I626" s="58"/>
    </row>
    <row r="627" spans="1:9">
      <c r="A627" s="9"/>
      <c r="B627" s="9"/>
      <c r="C627" s="9"/>
      <c r="D627" s="9"/>
      <c r="E627" s="9"/>
      <c r="F627" s="9"/>
      <c r="G627" s="9"/>
      <c r="H627" s="9"/>
      <c r="I627" s="58"/>
    </row>
    <row r="628" spans="1:9">
      <c r="A628" s="9"/>
      <c r="B628" s="9"/>
      <c r="C628" s="9"/>
      <c r="D628" s="9"/>
      <c r="E628" s="9"/>
      <c r="F628" s="9"/>
      <c r="G628" s="9"/>
      <c r="H628" s="9"/>
      <c r="I628" s="58"/>
    </row>
    <row r="629" spans="1:9">
      <c r="A629" s="9"/>
      <c r="B629" s="9"/>
      <c r="C629" s="9"/>
      <c r="D629" s="9"/>
      <c r="E629" s="9"/>
      <c r="F629" s="9"/>
      <c r="G629" s="9"/>
      <c r="H629" s="9"/>
      <c r="I629" s="58"/>
    </row>
    <row r="630" spans="1:9">
      <c r="A630" s="9"/>
      <c r="B630" s="9"/>
      <c r="C630" s="9"/>
      <c r="D630" s="9"/>
      <c r="E630" s="9"/>
      <c r="F630" s="9"/>
      <c r="G630" s="9"/>
      <c r="H630" s="9"/>
      <c r="I630" s="58"/>
    </row>
    <row r="631" spans="1:9">
      <c r="A631" s="9"/>
      <c r="B631" s="9"/>
      <c r="C631" s="9"/>
      <c r="D631" s="9"/>
      <c r="E631" s="9"/>
      <c r="F631" s="9"/>
      <c r="G631" s="9"/>
      <c r="H631" s="9"/>
      <c r="I631" s="58"/>
    </row>
    <row r="632" spans="1:9">
      <c r="A632" s="9"/>
      <c r="B632" s="9"/>
      <c r="C632" s="9"/>
      <c r="D632" s="9"/>
      <c r="E632" s="9"/>
      <c r="F632" s="9"/>
      <c r="G632" s="9"/>
      <c r="H632" s="9"/>
      <c r="I632" s="58"/>
    </row>
    <row r="633" spans="1:9">
      <c r="A633" s="9"/>
      <c r="B633" s="9"/>
      <c r="C633" s="9"/>
      <c r="D633" s="9"/>
      <c r="E633" s="9"/>
      <c r="F633" s="9"/>
      <c r="G633" s="9"/>
      <c r="H633" s="9"/>
      <c r="I633" s="58"/>
    </row>
    <row r="634" spans="1:9">
      <c r="A634" s="9"/>
      <c r="B634" s="9"/>
      <c r="C634" s="9"/>
      <c r="D634" s="9"/>
      <c r="E634" s="9"/>
      <c r="F634" s="9"/>
      <c r="G634" s="9"/>
      <c r="H634" s="9"/>
      <c r="I634" s="58"/>
    </row>
    <row r="635" spans="1:9">
      <c r="A635" s="9"/>
      <c r="B635" s="9"/>
      <c r="C635" s="9"/>
      <c r="D635" s="9"/>
      <c r="E635" s="9"/>
      <c r="F635" s="9"/>
      <c r="G635" s="9"/>
      <c r="H635" s="9"/>
      <c r="I635" s="58"/>
    </row>
    <row r="636" spans="1:9">
      <c r="A636" s="9"/>
      <c r="B636" s="9"/>
      <c r="C636" s="9"/>
      <c r="D636" s="9"/>
      <c r="E636" s="9"/>
      <c r="F636" s="9"/>
      <c r="G636" s="9"/>
      <c r="H636" s="9"/>
      <c r="I636" s="58"/>
    </row>
    <row r="637" spans="1:9">
      <c r="A637" s="9"/>
      <c r="B637" s="9"/>
      <c r="C637" s="9"/>
      <c r="D637" s="9"/>
      <c r="E637" s="9"/>
      <c r="F637" s="9"/>
      <c r="G637" s="9"/>
      <c r="H637" s="9"/>
      <c r="I637" s="58"/>
    </row>
    <row r="638" spans="1:9">
      <c r="A638" s="9"/>
      <c r="B638" s="9"/>
      <c r="C638" s="9"/>
      <c r="D638" s="9"/>
      <c r="E638" s="9"/>
      <c r="F638" s="9"/>
      <c r="G638" s="9"/>
      <c r="H638" s="9"/>
      <c r="I638" s="58"/>
    </row>
    <row r="639" spans="1:9">
      <c r="A639" s="9"/>
      <c r="B639" s="9"/>
      <c r="C639" s="9"/>
      <c r="D639" s="9"/>
      <c r="E639" s="9"/>
      <c r="F639" s="9"/>
      <c r="G639" s="9"/>
      <c r="H639" s="9"/>
      <c r="I639" s="58"/>
    </row>
    <row r="640" spans="1:9">
      <c r="A640" s="9"/>
      <c r="B640" s="9"/>
      <c r="C640" s="9"/>
      <c r="D640" s="9"/>
      <c r="E640" s="9"/>
      <c r="F640" s="9"/>
      <c r="G640" s="9"/>
      <c r="H640" s="9"/>
      <c r="I640" s="58"/>
    </row>
    <row r="641" spans="1:9">
      <c r="A641" s="9"/>
      <c r="B641" s="9"/>
      <c r="C641" s="9"/>
      <c r="D641" s="9"/>
      <c r="E641" s="9"/>
      <c r="F641" s="9"/>
      <c r="G641" s="9"/>
      <c r="H641" s="9"/>
      <c r="I641" s="58"/>
    </row>
    <row r="642" spans="1:9">
      <c r="A642" s="9"/>
      <c r="B642" s="9"/>
      <c r="C642" s="9"/>
      <c r="D642" s="9"/>
      <c r="E642" s="9"/>
      <c r="F642" s="9"/>
      <c r="G642" s="9"/>
      <c r="H642" s="9"/>
      <c r="I642" s="58"/>
    </row>
    <row r="643" spans="1:9">
      <c r="A643" s="9"/>
      <c r="B643" s="9"/>
      <c r="C643" s="9"/>
      <c r="D643" s="9"/>
      <c r="E643" s="9"/>
      <c r="F643" s="9"/>
      <c r="G643" s="9"/>
      <c r="H643" s="9"/>
      <c r="I643" s="58"/>
    </row>
    <row r="644" spans="1:9">
      <c r="A644" s="9"/>
      <c r="B644" s="9"/>
      <c r="C644" s="9"/>
      <c r="D644" s="9"/>
      <c r="E644" s="9"/>
      <c r="F644" s="9"/>
      <c r="G644" s="9"/>
      <c r="H644" s="9"/>
      <c r="I644" s="58"/>
    </row>
    <row r="645" spans="1:9">
      <c r="A645" s="9"/>
      <c r="B645" s="9"/>
      <c r="C645" s="9"/>
      <c r="D645" s="9"/>
      <c r="E645" s="9"/>
      <c r="F645" s="9"/>
      <c r="G645" s="9"/>
      <c r="H645" s="9"/>
      <c r="I645" s="58"/>
    </row>
    <row r="646" spans="1:9">
      <c r="A646" s="9"/>
      <c r="B646" s="9"/>
      <c r="C646" s="9"/>
      <c r="D646" s="9"/>
      <c r="E646" s="9"/>
      <c r="F646" s="9"/>
      <c r="G646" s="9"/>
      <c r="H646" s="9"/>
      <c r="I646" s="58"/>
    </row>
    <row r="647" spans="1:9">
      <c r="A647" s="9"/>
      <c r="B647" s="9"/>
      <c r="C647" s="9"/>
      <c r="D647" s="9"/>
      <c r="E647" s="9"/>
      <c r="F647" s="9"/>
      <c r="G647" s="9"/>
      <c r="H647" s="9"/>
      <c r="I647" s="58"/>
    </row>
    <row r="648" spans="1:9">
      <c r="A648" s="9"/>
      <c r="B648" s="9"/>
      <c r="C648" s="9"/>
      <c r="D648" s="9"/>
      <c r="E648" s="9"/>
      <c r="F648" s="9"/>
      <c r="G648" s="9"/>
      <c r="H648" s="9"/>
      <c r="I648" s="58"/>
    </row>
    <row r="649" spans="1:9">
      <c r="A649" s="9"/>
      <c r="B649" s="9"/>
      <c r="C649" s="9"/>
      <c r="D649" s="9"/>
      <c r="E649" s="9"/>
      <c r="F649" s="9"/>
      <c r="G649" s="9"/>
      <c r="H649" s="9"/>
      <c r="I649" s="58"/>
    </row>
    <row r="650" spans="1:9">
      <c r="A650" s="9"/>
      <c r="B650" s="9"/>
      <c r="C650" s="9"/>
      <c r="D650" s="9"/>
      <c r="E650" s="9"/>
      <c r="F650" s="9"/>
      <c r="G650" s="9"/>
      <c r="H650" s="9"/>
      <c r="I650" s="58"/>
    </row>
    <row r="651" spans="1:9">
      <c r="A651" s="9"/>
      <c r="B651" s="9"/>
      <c r="C651" s="9"/>
      <c r="D651" s="9"/>
      <c r="E651" s="9"/>
      <c r="F651" s="9"/>
      <c r="G651" s="9"/>
      <c r="H651" s="9"/>
      <c r="I651" s="58"/>
    </row>
    <row r="652" spans="1:9">
      <c r="A652" s="9"/>
      <c r="B652" s="9"/>
      <c r="C652" s="9"/>
      <c r="D652" s="9"/>
      <c r="E652" s="9"/>
      <c r="F652" s="9"/>
      <c r="G652" s="9"/>
      <c r="H652" s="9"/>
      <c r="I652" s="58"/>
    </row>
    <row r="653" spans="1:9">
      <c r="A653" s="9"/>
      <c r="B653" s="9"/>
      <c r="C653" s="9"/>
      <c r="D653" s="9"/>
      <c r="E653" s="9"/>
      <c r="F653" s="9"/>
      <c r="G653" s="9"/>
      <c r="H653" s="9"/>
      <c r="I653" s="58"/>
    </row>
    <row r="654" spans="1:9">
      <c r="A654" s="9"/>
      <c r="B654" s="9"/>
      <c r="C654" s="9"/>
      <c r="D654" s="9"/>
      <c r="E654" s="9"/>
      <c r="F654" s="9"/>
      <c r="G654" s="9"/>
      <c r="H654" s="9"/>
      <c r="I654" s="58"/>
    </row>
    <row r="655" spans="1:9">
      <c r="A655" s="9"/>
      <c r="B655" s="9"/>
      <c r="C655" s="9"/>
      <c r="D655" s="9"/>
      <c r="E655" s="9"/>
      <c r="F655" s="9"/>
      <c r="G655" s="9"/>
      <c r="H655" s="9"/>
      <c r="I655" s="58"/>
    </row>
    <row r="656" spans="1:9">
      <c r="A656" s="9"/>
      <c r="B656" s="9"/>
      <c r="C656" s="9"/>
      <c r="D656" s="9"/>
      <c r="E656" s="9"/>
      <c r="F656" s="9"/>
      <c r="G656" s="9"/>
      <c r="H656" s="9"/>
      <c r="I656" s="58"/>
    </row>
    <row r="657" spans="1:9">
      <c r="A657" s="9"/>
      <c r="B657" s="9"/>
      <c r="C657" s="9"/>
      <c r="D657" s="9"/>
      <c r="E657" s="9"/>
      <c r="F657" s="9"/>
      <c r="G657" s="9"/>
      <c r="H657" s="9"/>
      <c r="I657" s="58"/>
    </row>
    <row r="658" spans="1:9">
      <c r="A658" s="9"/>
      <c r="B658" s="9"/>
      <c r="C658" s="9"/>
      <c r="D658" s="9"/>
      <c r="E658" s="9"/>
      <c r="F658" s="9"/>
      <c r="G658" s="9"/>
      <c r="H658" s="9"/>
      <c r="I658" s="58"/>
    </row>
    <row r="659" spans="1:9">
      <c r="A659" s="9"/>
      <c r="B659" s="9"/>
      <c r="C659" s="9"/>
      <c r="D659" s="9"/>
      <c r="E659" s="9"/>
      <c r="F659" s="9"/>
      <c r="G659" s="9"/>
      <c r="H659" s="9"/>
      <c r="I659" s="58"/>
    </row>
    <row r="660" spans="1:9">
      <c r="A660" s="9"/>
      <c r="B660" s="9"/>
      <c r="C660" s="9"/>
      <c r="D660" s="9"/>
      <c r="E660" s="9"/>
      <c r="F660" s="9"/>
      <c r="G660" s="9"/>
      <c r="H660" s="9"/>
      <c r="I660" s="58"/>
    </row>
    <row r="661" spans="1:9">
      <c r="A661" s="9"/>
      <c r="B661" s="9"/>
      <c r="C661" s="9"/>
      <c r="D661" s="9"/>
      <c r="E661" s="9"/>
      <c r="F661" s="9"/>
      <c r="G661" s="9"/>
      <c r="H661" s="9"/>
      <c r="I661" s="58"/>
    </row>
    <row r="662" spans="1:9">
      <c r="A662" s="9"/>
      <c r="B662" s="9"/>
      <c r="C662" s="9"/>
      <c r="D662" s="9"/>
      <c r="E662" s="9"/>
      <c r="F662" s="9"/>
      <c r="G662" s="9"/>
      <c r="H662" s="9"/>
      <c r="I662" s="58"/>
    </row>
    <row r="663" spans="1:9">
      <c r="A663" s="9"/>
      <c r="B663" s="9"/>
      <c r="C663" s="9"/>
      <c r="D663" s="9"/>
      <c r="E663" s="9"/>
      <c r="F663" s="9"/>
      <c r="G663" s="9"/>
      <c r="H663" s="9"/>
      <c r="I663" s="58"/>
    </row>
    <row r="664" spans="1:9">
      <c r="A664" s="9"/>
      <c r="B664" s="9"/>
      <c r="C664" s="9"/>
      <c r="D664" s="9"/>
      <c r="E664" s="9"/>
      <c r="F664" s="9"/>
      <c r="G664" s="9"/>
      <c r="H664" s="9"/>
      <c r="I664" s="58"/>
    </row>
    <row r="665" spans="1:9">
      <c r="A665" s="9"/>
      <c r="B665" s="9"/>
      <c r="C665" s="9"/>
      <c r="D665" s="9"/>
      <c r="E665" s="9"/>
      <c r="F665" s="9"/>
      <c r="G665" s="9"/>
      <c r="H665" s="9"/>
      <c r="I665" s="58"/>
    </row>
    <row r="666" spans="1:9">
      <c r="A666" s="9"/>
      <c r="B666" s="9"/>
      <c r="C666" s="9"/>
      <c r="D666" s="9"/>
      <c r="E666" s="9"/>
      <c r="F666" s="9"/>
      <c r="G666" s="9"/>
      <c r="H666" s="9"/>
      <c r="I666" s="58"/>
    </row>
    <row r="667" spans="1:9">
      <c r="A667" s="9"/>
      <c r="B667" s="9"/>
      <c r="C667" s="9"/>
      <c r="D667" s="9"/>
      <c r="E667" s="9"/>
      <c r="F667" s="9"/>
      <c r="G667" s="9"/>
      <c r="H667" s="9"/>
      <c r="I667" s="58"/>
    </row>
    <row r="668" spans="1:9">
      <c r="A668" s="9"/>
      <c r="B668" s="9"/>
      <c r="C668" s="9"/>
      <c r="D668" s="9"/>
      <c r="E668" s="9"/>
      <c r="F668" s="9"/>
      <c r="G668" s="9"/>
      <c r="H668" s="9"/>
      <c r="I668" s="58"/>
    </row>
    <row r="669" spans="1:9">
      <c r="A669" s="9"/>
      <c r="B669" s="9"/>
      <c r="C669" s="9"/>
      <c r="D669" s="9"/>
      <c r="E669" s="9"/>
      <c r="F669" s="9"/>
      <c r="G669" s="9"/>
      <c r="H669" s="9"/>
      <c r="I669" s="58"/>
    </row>
    <row r="670" spans="1:9">
      <c r="A670" s="9"/>
      <c r="B670" s="9"/>
      <c r="C670" s="9"/>
      <c r="D670" s="9"/>
      <c r="E670" s="9"/>
      <c r="F670" s="9"/>
      <c r="G670" s="9"/>
      <c r="H670" s="9"/>
      <c r="I670" s="58"/>
    </row>
    <row r="671" spans="1:9">
      <c r="A671" s="9"/>
      <c r="B671" s="9"/>
      <c r="C671" s="9"/>
      <c r="D671" s="9"/>
      <c r="E671" s="9"/>
      <c r="F671" s="9"/>
      <c r="G671" s="9"/>
      <c r="H671" s="9"/>
      <c r="I671" s="58"/>
    </row>
    <row r="672" spans="1:9">
      <c r="A672" s="9"/>
      <c r="B672" s="9"/>
      <c r="C672" s="9"/>
      <c r="D672" s="9"/>
      <c r="E672" s="9"/>
      <c r="F672" s="9"/>
      <c r="G672" s="9"/>
      <c r="H672" s="9"/>
      <c r="I672" s="58"/>
    </row>
    <row r="673" spans="1:9">
      <c r="A673" s="9"/>
      <c r="B673" s="9"/>
      <c r="C673" s="9"/>
      <c r="D673" s="9"/>
      <c r="E673" s="9"/>
      <c r="F673" s="9"/>
      <c r="G673" s="9"/>
      <c r="H673" s="9"/>
      <c r="I673" s="58"/>
    </row>
    <row r="674" spans="1:9">
      <c r="A674" s="9"/>
      <c r="B674" s="9"/>
      <c r="C674" s="9"/>
      <c r="D674" s="9"/>
      <c r="E674" s="9"/>
      <c r="F674" s="9"/>
      <c r="G674" s="9"/>
      <c r="H674" s="9"/>
      <c r="I674" s="58"/>
    </row>
    <row r="675" spans="1:9">
      <c r="A675" s="9"/>
      <c r="B675" s="9"/>
      <c r="C675" s="9"/>
      <c r="D675" s="9"/>
      <c r="E675" s="9"/>
      <c r="F675" s="9"/>
      <c r="G675" s="9"/>
      <c r="H675" s="9"/>
      <c r="I675" s="58"/>
    </row>
    <row r="676" spans="1:9">
      <c r="A676" s="9"/>
      <c r="B676" s="9"/>
      <c r="C676" s="9"/>
      <c r="D676" s="9"/>
      <c r="E676" s="9"/>
      <c r="F676" s="9"/>
      <c r="G676" s="9"/>
      <c r="H676" s="9"/>
      <c r="I676" s="58"/>
    </row>
    <row r="677" spans="1:9">
      <c r="A677" s="9"/>
      <c r="B677" s="9"/>
      <c r="C677" s="9"/>
      <c r="D677" s="9"/>
      <c r="E677" s="9"/>
      <c r="F677" s="9"/>
      <c r="G677" s="9"/>
      <c r="H677" s="9"/>
      <c r="I677" s="58"/>
    </row>
    <row r="678" spans="1:9">
      <c r="A678" s="9"/>
      <c r="B678" s="9"/>
      <c r="C678" s="9"/>
      <c r="D678" s="9"/>
      <c r="E678" s="9"/>
      <c r="F678" s="9"/>
      <c r="G678" s="9"/>
      <c r="H678" s="9"/>
      <c r="I678" s="58"/>
    </row>
    <row r="679" spans="1:9">
      <c r="A679" s="9"/>
      <c r="B679" s="9"/>
      <c r="C679" s="9"/>
      <c r="D679" s="9"/>
      <c r="E679" s="9"/>
      <c r="F679" s="9"/>
      <c r="G679" s="9"/>
      <c r="H679" s="9"/>
      <c r="I679" s="58"/>
    </row>
    <row r="680" spans="1:9">
      <c r="A680" s="9"/>
      <c r="B680" s="9"/>
      <c r="C680" s="9"/>
      <c r="D680" s="9"/>
      <c r="E680" s="9"/>
      <c r="F680" s="9"/>
      <c r="G680" s="9"/>
      <c r="H680" s="9"/>
      <c r="I680" s="58"/>
    </row>
    <row r="681" spans="1:9">
      <c r="A681" s="9"/>
      <c r="B681" s="9"/>
      <c r="C681" s="9"/>
      <c r="D681" s="9"/>
      <c r="E681" s="9"/>
      <c r="F681" s="9"/>
      <c r="G681" s="9"/>
      <c r="H681" s="9"/>
      <c r="I681" s="58"/>
    </row>
    <row r="682" spans="1:9">
      <c r="A682" s="9"/>
      <c r="B682" s="9"/>
      <c r="C682" s="9"/>
      <c r="D682" s="9"/>
      <c r="E682" s="9"/>
      <c r="F682" s="9"/>
      <c r="G682" s="9"/>
      <c r="H682" s="9"/>
      <c r="I682" s="58"/>
    </row>
    <row r="683" spans="1:9">
      <c r="A683" s="9"/>
      <c r="B683" s="9"/>
      <c r="C683" s="9"/>
      <c r="D683" s="9"/>
      <c r="E683" s="9"/>
      <c r="F683" s="9"/>
      <c r="G683" s="9"/>
      <c r="H683" s="9"/>
      <c r="I683" s="58"/>
    </row>
    <row r="684" spans="1:9">
      <c r="A684" s="9"/>
      <c r="B684" s="9"/>
      <c r="C684" s="9"/>
      <c r="D684" s="9"/>
      <c r="E684" s="9"/>
      <c r="F684" s="9"/>
      <c r="G684" s="9"/>
      <c r="H684" s="9"/>
      <c r="I684" s="58"/>
    </row>
    <row r="685" spans="1:9">
      <c r="A685" s="9"/>
      <c r="B685" s="9"/>
      <c r="C685" s="9"/>
      <c r="D685" s="9"/>
      <c r="E685" s="9"/>
      <c r="F685" s="9"/>
      <c r="G685" s="9"/>
      <c r="H685" s="9"/>
      <c r="I685" s="58"/>
    </row>
    <row r="686" spans="1:9">
      <c r="A686" s="9"/>
      <c r="B686" s="9"/>
      <c r="C686" s="9"/>
      <c r="D686" s="9"/>
      <c r="E686" s="9"/>
      <c r="F686" s="9"/>
      <c r="G686" s="9"/>
      <c r="H686" s="9"/>
      <c r="I686" s="58"/>
    </row>
    <row r="687" spans="1:9">
      <c r="A687" s="9"/>
      <c r="B687" s="9"/>
      <c r="C687" s="9"/>
      <c r="D687" s="9"/>
      <c r="E687" s="9"/>
      <c r="F687" s="9"/>
      <c r="G687" s="9"/>
      <c r="H687" s="9"/>
      <c r="I687" s="58"/>
    </row>
    <row r="688" spans="1:9">
      <c r="A688" s="9"/>
      <c r="B688" s="9"/>
      <c r="C688" s="9"/>
      <c r="D688" s="9"/>
      <c r="E688" s="9"/>
      <c r="F688" s="9"/>
      <c r="G688" s="9"/>
      <c r="H688" s="9"/>
      <c r="I688" s="58"/>
    </row>
    <row r="689" spans="1:9">
      <c r="A689" s="9"/>
      <c r="B689" s="9"/>
      <c r="C689" s="9"/>
      <c r="D689" s="9"/>
      <c r="E689" s="9"/>
      <c r="F689" s="9"/>
      <c r="G689" s="9"/>
      <c r="H689" s="9"/>
      <c r="I689" s="58"/>
    </row>
    <row r="690" spans="1:9">
      <c r="A690" s="9"/>
      <c r="B690" s="9"/>
      <c r="C690" s="9"/>
      <c r="D690" s="9"/>
      <c r="E690" s="9"/>
      <c r="F690" s="9"/>
      <c r="G690" s="9"/>
      <c r="H690" s="9"/>
      <c r="I690" s="58"/>
    </row>
    <row r="691" spans="1:9">
      <c r="A691" s="9"/>
      <c r="B691" s="9"/>
      <c r="C691" s="9"/>
      <c r="D691" s="9"/>
      <c r="E691" s="9"/>
      <c r="F691" s="9"/>
      <c r="G691" s="9"/>
      <c r="H691" s="9"/>
      <c r="I691" s="58"/>
    </row>
    <row r="692" spans="1:9">
      <c r="A692" s="9"/>
      <c r="B692" s="9"/>
      <c r="C692" s="9"/>
      <c r="D692" s="9"/>
      <c r="E692" s="9"/>
      <c r="F692" s="9"/>
      <c r="G692" s="9"/>
      <c r="H692" s="9"/>
      <c r="I692" s="58"/>
    </row>
    <row r="693" spans="1:9">
      <c r="A693" s="9"/>
      <c r="B693" s="9"/>
      <c r="C693" s="9"/>
      <c r="D693" s="9"/>
      <c r="E693" s="9"/>
      <c r="F693" s="9"/>
      <c r="G693" s="9"/>
      <c r="H693" s="9"/>
      <c r="I693" s="58"/>
    </row>
    <row r="694" spans="1:9">
      <c r="A694" s="9"/>
      <c r="B694" s="9"/>
      <c r="C694" s="9"/>
      <c r="D694" s="9"/>
      <c r="E694" s="9"/>
      <c r="F694" s="9"/>
      <c r="G694" s="9"/>
      <c r="H694" s="9"/>
      <c r="I694" s="58"/>
    </row>
    <row r="695" spans="1:9">
      <c r="A695" s="9"/>
      <c r="B695" s="9"/>
      <c r="C695" s="9"/>
      <c r="D695" s="9"/>
      <c r="E695" s="9"/>
      <c r="F695" s="9"/>
      <c r="G695" s="9"/>
      <c r="H695" s="9"/>
      <c r="I695" s="58"/>
    </row>
    <row r="696" spans="1:9">
      <c r="A696" s="9"/>
      <c r="B696" s="9"/>
      <c r="C696" s="9"/>
      <c r="D696" s="9"/>
      <c r="E696" s="9"/>
      <c r="F696" s="9"/>
      <c r="G696" s="9"/>
      <c r="H696" s="9"/>
      <c r="I696" s="58"/>
    </row>
    <row r="697" spans="1:9">
      <c r="A697" s="9"/>
      <c r="B697" s="9"/>
      <c r="C697" s="9"/>
      <c r="D697" s="9"/>
      <c r="E697" s="9"/>
      <c r="F697" s="9"/>
      <c r="G697" s="9"/>
      <c r="H697" s="9"/>
      <c r="I697" s="58"/>
    </row>
    <row r="698" spans="1:9">
      <c r="A698" s="9"/>
      <c r="B698" s="9"/>
      <c r="C698" s="9"/>
      <c r="D698" s="9"/>
      <c r="E698" s="9"/>
      <c r="F698" s="9"/>
      <c r="G698" s="9"/>
      <c r="H698" s="9"/>
      <c r="I698" s="58"/>
    </row>
    <row r="699" spans="1:9">
      <c r="A699" s="9"/>
      <c r="B699" s="9"/>
      <c r="C699" s="9"/>
      <c r="D699" s="9"/>
      <c r="E699" s="9"/>
      <c r="F699" s="9"/>
      <c r="G699" s="9"/>
      <c r="H699" s="9"/>
      <c r="I699" s="58"/>
    </row>
    <row r="700" spans="1:9">
      <c r="A700" s="9"/>
      <c r="B700" s="9"/>
      <c r="C700" s="9"/>
      <c r="D700" s="9"/>
      <c r="E700" s="9"/>
      <c r="F700" s="9"/>
      <c r="G700" s="9"/>
      <c r="H700" s="9"/>
      <c r="I700" s="58"/>
    </row>
    <row r="701" spans="1:9">
      <c r="A701" s="9"/>
      <c r="B701" s="9"/>
      <c r="C701" s="9"/>
      <c r="D701" s="9"/>
      <c r="E701" s="9"/>
      <c r="F701" s="9"/>
      <c r="G701" s="9"/>
      <c r="H701" s="9"/>
      <c r="I701" s="58"/>
    </row>
    <row r="702" spans="1:9">
      <c r="A702" s="9"/>
      <c r="B702" s="9"/>
      <c r="C702" s="9"/>
      <c r="D702" s="9"/>
      <c r="E702" s="9"/>
      <c r="F702" s="9"/>
      <c r="G702" s="9"/>
      <c r="H702" s="9"/>
      <c r="I702" s="58"/>
    </row>
    <row r="703" spans="1:9">
      <c r="A703" s="9"/>
      <c r="B703" s="9"/>
      <c r="C703" s="9"/>
      <c r="D703" s="9"/>
      <c r="E703" s="9"/>
      <c r="F703" s="9"/>
      <c r="G703" s="9"/>
      <c r="H703" s="9"/>
      <c r="I703" s="58"/>
    </row>
    <row r="704" spans="1:9">
      <c r="A704" s="9"/>
      <c r="B704" s="9"/>
      <c r="C704" s="9"/>
      <c r="D704" s="9"/>
      <c r="E704" s="9"/>
      <c r="F704" s="9"/>
      <c r="G704" s="9"/>
      <c r="H704" s="9"/>
      <c r="I704" s="58"/>
    </row>
    <row r="705" spans="1:9">
      <c r="A705" s="9"/>
      <c r="B705" s="9"/>
      <c r="C705" s="9"/>
      <c r="D705" s="9"/>
      <c r="E705" s="9"/>
      <c r="F705" s="9"/>
      <c r="G705" s="9"/>
      <c r="H705" s="9"/>
      <c r="I705" s="58"/>
    </row>
    <row r="706" spans="1:9">
      <c r="A706" s="9"/>
      <c r="B706" s="9"/>
      <c r="C706" s="9"/>
      <c r="D706" s="9"/>
      <c r="E706" s="9"/>
      <c r="F706" s="9"/>
      <c r="G706" s="9"/>
      <c r="H706" s="9"/>
      <c r="I706" s="58"/>
    </row>
    <row r="707" spans="1:9">
      <c r="A707" s="9"/>
      <c r="B707" s="9"/>
      <c r="C707" s="9"/>
      <c r="D707" s="9"/>
      <c r="E707" s="9"/>
      <c r="F707" s="9"/>
      <c r="G707" s="9"/>
      <c r="H707" s="9"/>
      <c r="I707" s="58"/>
    </row>
    <row r="708" spans="1:9">
      <c r="A708" s="9"/>
      <c r="B708" s="9"/>
      <c r="C708" s="9"/>
      <c r="D708" s="9"/>
      <c r="E708" s="9"/>
      <c r="F708" s="9"/>
      <c r="G708" s="9"/>
      <c r="H708" s="9"/>
      <c r="I708" s="58"/>
    </row>
    <row r="709" spans="1:9">
      <c r="A709" s="9"/>
      <c r="B709" s="9"/>
      <c r="C709" s="9"/>
      <c r="D709" s="9"/>
      <c r="E709" s="9"/>
      <c r="F709" s="9"/>
      <c r="G709" s="9"/>
      <c r="H709" s="9"/>
      <c r="I709" s="58"/>
    </row>
    <row r="710" spans="1:9">
      <c r="A710" s="9"/>
      <c r="B710" s="9"/>
      <c r="C710" s="9"/>
      <c r="D710" s="9"/>
      <c r="E710" s="9"/>
      <c r="F710" s="9"/>
      <c r="G710" s="9"/>
      <c r="H710" s="9"/>
      <c r="I710" s="58"/>
    </row>
    <row r="711" spans="1:9">
      <c r="A711" s="9"/>
      <c r="B711" s="9"/>
      <c r="C711" s="9"/>
      <c r="D711" s="9"/>
      <c r="E711" s="9"/>
      <c r="F711" s="9"/>
      <c r="G711" s="9"/>
      <c r="H711" s="9"/>
      <c r="I711" s="58"/>
    </row>
    <row r="712" spans="1:9">
      <c r="A712" s="9"/>
      <c r="B712" s="9"/>
      <c r="C712" s="9"/>
      <c r="D712" s="9"/>
      <c r="E712" s="9"/>
      <c r="F712" s="9"/>
      <c r="G712" s="9"/>
      <c r="H712" s="9"/>
      <c r="I712" s="58"/>
    </row>
    <row r="713" spans="1:9">
      <c r="A713" s="9"/>
      <c r="B713" s="9"/>
      <c r="C713" s="9"/>
      <c r="D713" s="9"/>
      <c r="E713" s="9"/>
      <c r="F713" s="9"/>
      <c r="G713" s="9"/>
      <c r="H713" s="9"/>
      <c r="I713" s="58"/>
    </row>
    <row r="714" spans="1:9">
      <c r="A714" s="9"/>
      <c r="B714" s="9"/>
      <c r="C714" s="9"/>
      <c r="D714" s="9"/>
      <c r="E714" s="9"/>
      <c r="F714" s="9"/>
      <c r="G714" s="9"/>
      <c r="H714" s="9"/>
      <c r="I714" s="58"/>
    </row>
    <row r="715" spans="1:9">
      <c r="A715" s="9"/>
      <c r="B715" s="9"/>
      <c r="C715" s="9"/>
      <c r="D715" s="9"/>
      <c r="E715" s="9"/>
      <c r="F715" s="9"/>
      <c r="G715" s="9"/>
      <c r="H715" s="9"/>
      <c r="I715" s="58"/>
    </row>
    <row r="716" spans="1:9">
      <c r="A716" s="9"/>
      <c r="B716" s="9"/>
      <c r="C716" s="9"/>
      <c r="D716" s="9"/>
      <c r="E716" s="9"/>
      <c r="F716" s="9"/>
      <c r="G716" s="9"/>
      <c r="H716" s="9"/>
      <c r="I716" s="58"/>
    </row>
    <row r="717" spans="1:9">
      <c r="A717" s="9"/>
      <c r="B717" s="9"/>
      <c r="C717" s="9"/>
      <c r="D717" s="9"/>
      <c r="E717" s="9"/>
      <c r="F717" s="9"/>
      <c r="G717" s="9"/>
      <c r="H717" s="9"/>
      <c r="I717" s="58"/>
    </row>
    <row r="718" spans="1:9">
      <c r="A718" s="9"/>
      <c r="B718" s="9"/>
      <c r="C718" s="9"/>
      <c r="D718" s="9"/>
      <c r="E718" s="9"/>
      <c r="F718" s="9"/>
      <c r="G718" s="9"/>
      <c r="H718" s="9"/>
      <c r="I718" s="58"/>
    </row>
    <row r="719" spans="1:9">
      <c r="A719" s="9"/>
      <c r="B719" s="9"/>
      <c r="C719" s="9"/>
      <c r="D719" s="9"/>
      <c r="E719" s="9"/>
      <c r="F719" s="9"/>
      <c r="G719" s="9"/>
      <c r="H719" s="9"/>
      <c r="I719" s="58"/>
    </row>
    <row r="720" spans="1:9">
      <c r="A720" s="9"/>
      <c r="B720" s="9"/>
      <c r="C720" s="9"/>
      <c r="D720" s="9"/>
      <c r="E720" s="9"/>
      <c r="F720" s="9"/>
      <c r="G720" s="9"/>
      <c r="H720" s="9"/>
      <c r="I720" s="58"/>
    </row>
    <row r="721" spans="1:9">
      <c r="A721" s="9"/>
      <c r="B721" s="9"/>
      <c r="C721" s="9"/>
      <c r="D721" s="9"/>
      <c r="E721" s="9"/>
      <c r="F721" s="9"/>
      <c r="G721" s="9"/>
      <c r="H721" s="9"/>
      <c r="I721" s="58"/>
    </row>
    <row r="722" spans="1:9">
      <c r="A722" s="9"/>
      <c r="B722" s="9"/>
      <c r="C722" s="9"/>
      <c r="D722" s="9"/>
      <c r="E722" s="9"/>
      <c r="F722" s="9"/>
      <c r="G722" s="9"/>
      <c r="H722" s="9"/>
      <c r="I722" s="58"/>
    </row>
    <row r="723" spans="1:9">
      <c r="A723" s="9"/>
      <c r="B723" s="9"/>
      <c r="C723" s="9"/>
      <c r="D723" s="9"/>
      <c r="E723" s="9"/>
      <c r="F723" s="9"/>
      <c r="G723" s="9"/>
      <c r="H723" s="9"/>
      <c r="I723" s="58"/>
    </row>
    <row r="724" spans="1:9">
      <c r="A724" s="9"/>
      <c r="B724" s="9"/>
      <c r="C724" s="9"/>
      <c r="D724" s="9"/>
      <c r="E724" s="9"/>
      <c r="F724" s="9"/>
      <c r="G724" s="9"/>
      <c r="H724" s="9"/>
      <c r="I724" s="58"/>
    </row>
    <row r="725" spans="1:9">
      <c r="A725" s="9"/>
      <c r="B725" s="9"/>
      <c r="C725" s="9"/>
      <c r="D725" s="9"/>
      <c r="E725" s="9"/>
      <c r="F725" s="9"/>
      <c r="G725" s="9"/>
      <c r="H725" s="9"/>
      <c r="I725" s="58"/>
    </row>
    <row r="726" spans="1:9">
      <c r="A726" s="9"/>
      <c r="B726" s="9"/>
      <c r="C726" s="9"/>
      <c r="D726" s="9"/>
      <c r="E726" s="9"/>
      <c r="F726" s="9"/>
      <c r="G726" s="9"/>
      <c r="H726" s="9"/>
      <c r="I726" s="58"/>
    </row>
    <row r="727" spans="1:9">
      <c r="A727" s="9"/>
      <c r="B727" s="9"/>
      <c r="C727" s="9"/>
      <c r="D727" s="9"/>
      <c r="E727" s="9"/>
      <c r="F727" s="9"/>
      <c r="G727" s="9"/>
      <c r="H727" s="9"/>
      <c r="I727" s="58"/>
    </row>
    <row r="728" spans="1:9">
      <c r="A728" s="9"/>
      <c r="B728" s="9"/>
      <c r="C728" s="9"/>
      <c r="D728" s="9"/>
      <c r="E728" s="9"/>
      <c r="F728" s="9"/>
      <c r="G728" s="9"/>
      <c r="H728" s="9"/>
      <c r="I728" s="58"/>
    </row>
    <row r="729" spans="1:9">
      <c r="A729" s="9"/>
      <c r="B729" s="9"/>
      <c r="C729" s="9"/>
      <c r="D729" s="9"/>
      <c r="E729" s="9"/>
      <c r="F729" s="9"/>
      <c r="G729" s="9"/>
      <c r="H729" s="9"/>
      <c r="I729" s="58"/>
    </row>
    <row r="730" spans="1:9">
      <c r="A730" s="9"/>
      <c r="B730" s="9"/>
      <c r="C730" s="9"/>
      <c r="D730" s="9"/>
      <c r="E730" s="9"/>
      <c r="F730" s="9"/>
      <c r="G730" s="9"/>
      <c r="H730" s="9"/>
      <c r="I730" s="58"/>
    </row>
    <row r="731" spans="1:9">
      <c r="A731" s="9"/>
      <c r="B731" s="9"/>
      <c r="C731" s="9"/>
      <c r="D731" s="9"/>
      <c r="E731" s="9"/>
      <c r="F731" s="9"/>
      <c r="G731" s="9"/>
      <c r="H731" s="9"/>
      <c r="I731" s="58"/>
    </row>
    <row r="732" spans="1:9">
      <c r="A732" s="9"/>
      <c r="B732" s="9"/>
      <c r="C732" s="9"/>
      <c r="D732" s="9"/>
      <c r="E732" s="9"/>
      <c r="F732" s="9"/>
      <c r="G732" s="9"/>
      <c r="H732" s="9"/>
      <c r="I732" s="58"/>
    </row>
    <row r="733" spans="1:9">
      <c r="A733" s="9"/>
      <c r="B733" s="9"/>
      <c r="C733" s="9"/>
      <c r="D733" s="9"/>
      <c r="E733" s="9"/>
      <c r="F733" s="9"/>
      <c r="G733" s="9"/>
      <c r="H733" s="9"/>
      <c r="I733" s="58"/>
    </row>
    <row r="734" spans="1:9">
      <c r="A734" s="9"/>
      <c r="B734" s="9"/>
      <c r="C734" s="9"/>
      <c r="D734" s="9"/>
      <c r="E734" s="9"/>
      <c r="F734" s="9"/>
      <c r="G734" s="9"/>
      <c r="H734" s="9"/>
      <c r="I734" s="58"/>
    </row>
    <row r="735" spans="1:9">
      <c r="A735" s="9"/>
      <c r="B735" s="9"/>
      <c r="C735" s="9"/>
      <c r="D735" s="9"/>
      <c r="E735" s="9"/>
      <c r="F735" s="9"/>
      <c r="G735" s="9"/>
      <c r="H735" s="9"/>
      <c r="I735" s="58"/>
    </row>
    <row r="736" spans="1:9">
      <c r="A736" s="9"/>
      <c r="B736" s="9"/>
      <c r="C736" s="9"/>
      <c r="D736" s="9"/>
      <c r="E736" s="9"/>
      <c r="F736" s="9"/>
      <c r="G736" s="9"/>
      <c r="H736" s="9"/>
      <c r="I736" s="58"/>
    </row>
    <row r="737" spans="1:9">
      <c r="A737" s="9"/>
      <c r="B737" s="9"/>
      <c r="C737" s="9"/>
      <c r="D737" s="9"/>
      <c r="E737" s="9"/>
      <c r="F737" s="9"/>
      <c r="G737" s="9"/>
      <c r="H737" s="9"/>
      <c r="I737" s="58"/>
    </row>
    <row r="738" spans="1:9">
      <c r="A738" s="9"/>
      <c r="B738" s="9"/>
      <c r="C738" s="9"/>
      <c r="D738" s="9"/>
      <c r="E738" s="9"/>
      <c r="F738" s="9"/>
      <c r="G738" s="9"/>
      <c r="H738" s="9"/>
      <c r="I738" s="58"/>
    </row>
    <row r="739" spans="1:9">
      <c r="A739" s="9"/>
      <c r="B739" s="9"/>
      <c r="C739" s="9"/>
      <c r="D739" s="9"/>
      <c r="E739" s="9"/>
      <c r="F739" s="9"/>
      <c r="G739" s="9"/>
      <c r="H739" s="9"/>
      <c r="I739" s="58"/>
    </row>
    <row r="740" spans="1:9">
      <c r="A740" s="9"/>
      <c r="B740" s="9"/>
      <c r="C740" s="9"/>
      <c r="D740" s="9"/>
      <c r="E740" s="9"/>
      <c r="F740" s="9"/>
      <c r="G740" s="9"/>
      <c r="H740" s="9"/>
      <c r="I740" s="58"/>
    </row>
    <row r="741" spans="1:9">
      <c r="A741" s="9"/>
      <c r="B741" s="9"/>
      <c r="C741" s="9"/>
      <c r="D741" s="9"/>
      <c r="E741" s="9"/>
      <c r="F741" s="9"/>
      <c r="G741" s="9"/>
      <c r="H741" s="9"/>
      <c r="I741" s="58"/>
    </row>
    <row r="742" spans="1:9">
      <c r="A742" s="9"/>
      <c r="B742" s="9"/>
      <c r="C742" s="9"/>
      <c r="D742" s="9"/>
      <c r="E742" s="9"/>
      <c r="F742" s="9"/>
      <c r="G742" s="9"/>
      <c r="H742" s="9"/>
      <c r="I742" s="58"/>
    </row>
    <row r="743" spans="1:9">
      <c r="A743" s="9"/>
      <c r="B743" s="9"/>
      <c r="C743" s="9"/>
      <c r="D743" s="9"/>
      <c r="E743" s="9"/>
      <c r="F743" s="9"/>
      <c r="G743" s="9"/>
      <c r="H743" s="9"/>
      <c r="I743" s="58"/>
    </row>
    <row r="744" spans="1:9">
      <c r="A744" s="9"/>
      <c r="B744" s="9"/>
      <c r="C744" s="9"/>
      <c r="D744" s="9"/>
      <c r="E744" s="9"/>
      <c r="F744" s="9"/>
      <c r="G744" s="9"/>
      <c r="H744" s="9"/>
      <c r="I744" s="58"/>
    </row>
    <row r="745" spans="1:9">
      <c r="A745" s="9"/>
      <c r="B745" s="9"/>
      <c r="C745" s="9"/>
      <c r="D745" s="9"/>
      <c r="E745" s="9"/>
      <c r="F745" s="9"/>
      <c r="G745" s="9"/>
      <c r="H745" s="9"/>
      <c r="I745" s="58"/>
    </row>
    <row r="746" spans="1:9">
      <c r="A746" s="9"/>
      <c r="B746" s="9"/>
      <c r="C746" s="9"/>
      <c r="D746" s="9"/>
      <c r="E746" s="9"/>
      <c r="F746" s="9"/>
      <c r="G746" s="9"/>
      <c r="H746" s="9"/>
      <c r="I746" s="58"/>
    </row>
    <row r="747" spans="1:9">
      <c r="A747" s="9"/>
      <c r="B747" s="9"/>
      <c r="C747" s="9"/>
      <c r="D747" s="9"/>
      <c r="E747" s="9"/>
      <c r="F747" s="9"/>
      <c r="G747" s="9"/>
      <c r="H747" s="9"/>
      <c r="I747" s="58"/>
    </row>
    <row r="748" spans="1:9">
      <c r="A748" s="9"/>
      <c r="B748" s="9"/>
      <c r="C748" s="9"/>
      <c r="D748" s="9"/>
      <c r="E748" s="9"/>
      <c r="F748" s="9"/>
      <c r="G748" s="9"/>
      <c r="H748" s="9"/>
      <c r="I748" s="58"/>
    </row>
    <row r="749" spans="1:9">
      <c r="A749" s="9"/>
      <c r="B749" s="9"/>
      <c r="C749" s="9"/>
      <c r="D749" s="9"/>
      <c r="E749" s="9"/>
      <c r="F749" s="9"/>
      <c r="G749" s="9"/>
      <c r="H749" s="9"/>
      <c r="I749" s="58"/>
    </row>
    <row r="750" spans="1:9">
      <c r="A750" s="9"/>
      <c r="B750" s="9"/>
      <c r="C750" s="9"/>
      <c r="D750" s="9"/>
      <c r="E750" s="9"/>
      <c r="F750" s="9"/>
      <c r="G750" s="9"/>
      <c r="H750" s="9"/>
      <c r="I750" s="58"/>
    </row>
    <row r="751" spans="1:9">
      <c r="A751" s="9"/>
      <c r="B751" s="9"/>
      <c r="C751" s="9"/>
      <c r="D751" s="9"/>
      <c r="E751" s="9"/>
      <c r="F751" s="9"/>
      <c r="G751" s="9"/>
      <c r="H751" s="9"/>
      <c r="I751" s="58"/>
    </row>
    <row r="752" spans="1:9">
      <c r="A752" s="9"/>
      <c r="B752" s="9"/>
      <c r="C752" s="9"/>
      <c r="D752" s="9"/>
      <c r="E752" s="9"/>
      <c r="F752" s="9"/>
      <c r="G752" s="9"/>
      <c r="H752" s="9"/>
      <c r="I752" s="58"/>
    </row>
    <row r="753" spans="1:9">
      <c r="A753" s="9"/>
      <c r="B753" s="9"/>
      <c r="C753" s="9"/>
      <c r="D753" s="9"/>
      <c r="E753" s="9"/>
      <c r="F753" s="9"/>
      <c r="G753" s="9"/>
      <c r="H753" s="9"/>
      <c r="I753" s="58"/>
    </row>
    <row r="754" spans="1:9">
      <c r="A754" s="9"/>
      <c r="B754" s="9"/>
      <c r="C754" s="9"/>
      <c r="D754" s="9"/>
      <c r="E754" s="9"/>
      <c r="F754" s="9"/>
      <c r="G754" s="9"/>
      <c r="H754" s="9"/>
      <c r="I754" s="58"/>
    </row>
    <row r="755" spans="1:9">
      <c r="A755" s="9"/>
      <c r="B755" s="9"/>
      <c r="C755" s="9"/>
      <c r="D755" s="9"/>
      <c r="E755" s="9"/>
      <c r="F755" s="9"/>
      <c r="G755" s="9"/>
      <c r="H755" s="9"/>
      <c r="I755" s="58"/>
    </row>
    <row r="756" spans="1:9">
      <c r="A756" s="9"/>
      <c r="B756" s="9"/>
      <c r="C756" s="9"/>
      <c r="D756" s="9"/>
      <c r="E756" s="9"/>
      <c r="F756" s="9"/>
      <c r="G756" s="9"/>
      <c r="H756" s="9"/>
      <c r="I756" s="58"/>
    </row>
    <row r="757" spans="1:9">
      <c r="A757" s="9"/>
      <c r="B757" s="9"/>
      <c r="C757" s="9"/>
      <c r="D757" s="9"/>
      <c r="E757" s="9"/>
      <c r="F757" s="9"/>
      <c r="G757" s="9"/>
      <c r="H757" s="9"/>
      <c r="I757" s="58"/>
    </row>
    <row r="758" spans="1:9">
      <c r="A758" s="9"/>
      <c r="B758" s="9"/>
      <c r="C758" s="9"/>
      <c r="D758" s="9"/>
      <c r="E758" s="9"/>
      <c r="F758" s="9"/>
      <c r="G758" s="9"/>
      <c r="H758" s="9"/>
      <c r="I758" s="58"/>
    </row>
    <row r="759" spans="1:9">
      <c r="A759" s="9"/>
      <c r="B759" s="9"/>
      <c r="C759" s="9"/>
      <c r="D759" s="9"/>
      <c r="E759" s="9"/>
      <c r="F759" s="9"/>
      <c r="G759" s="9"/>
      <c r="H759" s="9"/>
      <c r="I759" s="58"/>
    </row>
    <row r="760" spans="1:9">
      <c r="A760" s="9"/>
      <c r="B760" s="9"/>
      <c r="C760" s="9"/>
      <c r="D760" s="9"/>
      <c r="E760" s="9"/>
      <c r="F760" s="9"/>
      <c r="G760" s="9"/>
      <c r="H760" s="9"/>
      <c r="I760" s="58"/>
    </row>
    <row r="761" spans="1:9">
      <c r="A761" s="9"/>
      <c r="B761" s="9"/>
      <c r="C761" s="9"/>
      <c r="D761" s="9"/>
      <c r="E761" s="9"/>
      <c r="F761" s="9"/>
      <c r="G761" s="9"/>
      <c r="H761" s="9"/>
      <c r="I761" s="58"/>
    </row>
    <row r="762" spans="1:9">
      <c r="A762" s="9"/>
      <c r="B762" s="9"/>
      <c r="C762" s="9"/>
      <c r="D762" s="9"/>
      <c r="E762" s="9"/>
      <c r="F762" s="9"/>
      <c r="G762" s="9"/>
      <c r="H762" s="9"/>
      <c r="I762" s="58"/>
    </row>
    <row r="763" spans="1:9">
      <c r="A763" s="9"/>
      <c r="B763" s="9"/>
      <c r="C763" s="9"/>
      <c r="D763" s="9"/>
      <c r="E763" s="9"/>
      <c r="F763" s="9"/>
      <c r="G763" s="9"/>
      <c r="H763" s="9"/>
      <c r="I763" s="58"/>
    </row>
    <row r="764" spans="1:9">
      <c r="A764" s="9"/>
      <c r="B764" s="9"/>
      <c r="C764" s="9"/>
      <c r="D764" s="9"/>
      <c r="E764" s="9"/>
      <c r="F764" s="9"/>
      <c r="G764" s="9"/>
      <c r="H764" s="9"/>
      <c r="I764" s="58"/>
    </row>
    <row r="765" spans="1:9">
      <c r="A765" s="9"/>
      <c r="B765" s="9"/>
      <c r="C765" s="9"/>
      <c r="D765" s="9"/>
      <c r="E765" s="9"/>
      <c r="F765" s="9"/>
      <c r="G765" s="9"/>
      <c r="H765" s="9"/>
      <c r="I765" s="58"/>
    </row>
    <row r="766" spans="1:9">
      <c r="A766" s="9"/>
      <c r="B766" s="9"/>
      <c r="C766" s="9"/>
      <c r="D766" s="9"/>
      <c r="E766" s="9"/>
      <c r="F766" s="9"/>
      <c r="G766" s="9"/>
      <c r="H766" s="9"/>
      <c r="I766" s="58"/>
    </row>
    <row r="767" spans="1:9">
      <c r="A767" s="9"/>
      <c r="B767" s="9"/>
      <c r="C767" s="9"/>
      <c r="D767" s="9"/>
      <c r="E767" s="9"/>
      <c r="F767" s="9"/>
      <c r="G767" s="9"/>
      <c r="H767" s="9"/>
      <c r="I767" s="58"/>
    </row>
    <row r="768" spans="1:9">
      <c r="A768" s="9"/>
      <c r="B768" s="9"/>
      <c r="C768" s="9"/>
      <c r="D768" s="9"/>
      <c r="E768" s="9"/>
      <c r="F768" s="9"/>
      <c r="G768" s="9"/>
      <c r="H768" s="9"/>
      <c r="I768" s="58"/>
    </row>
    <row r="769" spans="1:9">
      <c r="A769" s="9"/>
      <c r="B769" s="9"/>
      <c r="C769" s="9"/>
      <c r="D769" s="9"/>
      <c r="E769" s="9"/>
      <c r="F769" s="9"/>
      <c r="G769" s="9"/>
      <c r="H769" s="9"/>
      <c r="I769" s="58"/>
    </row>
    <row r="770" spans="1:9">
      <c r="A770" s="9"/>
      <c r="B770" s="9"/>
      <c r="C770" s="9"/>
      <c r="D770" s="9"/>
      <c r="E770" s="9"/>
      <c r="F770" s="9"/>
      <c r="G770" s="9"/>
      <c r="H770" s="9"/>
      <c r="I770" s="58"/>
    </row>
    <row r="771" spans="1:9">
      <c r="A771" s="9"/>
      <c r="B771" s="9"/>
      <c r="C771" s="9"/>
      <c r="D771" s="9"/>
      <c r="E771" s="9"/>
      <c r="F771" s="9"/>
      <c r="G771" s="9"/>
      <c r="H771" s="9"/>
      <c r="I771" s="58"/>
    </row>
    <row r="772" spans="1:9">
      <c r="A772" s="9"/>
      <c r="B772" s="9"/>
      <c r="C772" s="9"/>
      <c r="D772" s="9"/>
      <c r="E772" s="9"/>
      <c r="F772" s="9"/>
      <c r="G772" s="9"/>
      <c r="H772" s="9"/>
      <c r="I772" s="58"/>
    </row>
    <row r="773" spans="1:9">
      <c r="A773" s="9"/>
      <c r="B773" s="9"/>
      <c r="C773" s="9"/>
      <c r="D773" s="9"/>
      <c r="E773" s="9"/>
      <c r="F773" s="9"/>
      <c r="G773" s="9"/>
      <c r="H773" s="9"/>
      <c r="I773" s="58"/>
    </row>
    <row r="774" spans="1:9">
      <c r="A774" s="9"/>
      <c r="B774" s="9"/>
      <c r="C774" s="9"/>
      <c r="D774" s="9"/>
      <c r="E774" s="9"/>
      <c r="F774" s="9"/>
      <c r="G774" s="9"/>
      <c r="H774" s="9"/>
      <c r="I774" s="58"/>
    </row>
    <row r="775" spans="1:9">
      <c r="A775" s="9"/>
      <c r="B775" s="9"/>
      <c r="C775" s="9"/>
      <c r="D775" s="9"/>
      <c r="E775" s="9"/>
      <c r="F775" s="9"/>
      <c r="G775" s="9"/>
      <c r="H775" s="9"/>
      <c r="I775" s="58"/>
    </row>
    <row r="776" spans="1:9">
      <c r="A776" s="9"/>
      <c r="B776" s="9"/>
      <c r="C776" s="9"/>
      <c r="D776" s="9"/>
      <c r="E776" s="9"/>
      <c r="F776" s="9"/>
      <c r="G776" s="9"/>
      <c r="H776" s="9"/>
      <c r="I776" s="58"/>
    </row>
    <row r="777" spans="1:9">
      <c r="A777" s="9"/>
      <c r="B777" s="9"/>
      <c r="C777" s="9"/>
      <c r="D777" s="9"/>
      <c r="E777" s="9"/>
      <c r="F777" s="9"/>
      <c r="G777" s="9"/>
      <c r="H777" s="9"/>
      <c r="I777" s="58"/>
    </row>
    <row r="778" spans="1:9">
      <c r="A778" s="9"/>
      <c r="B778" s="9"/>
      <c r="C778" s="9"/>
      <c r="D778" s="9"/>
      <c r="E778" s="9"/>
      <c r="F778" s="9"/>
      <c r="G778" s="9"/>
      <c r="H778" s="9"/>
      <c r="I778" s="58"/>
    </row>
    <row r="779" spans="1:9">
      <c r="A779" s="9"/>
      <c r="B779" s="9"/>
      <c r="C779" s="9"/>
      <c r="D779" s="9"/>
      <c r="E779" s="9"/>
      <c r="F779" s="9"/>
      <c r="G779" s="9"/>
      <c r="H779" s="9"/>
      <c r="I779" s="58"/>
    </row>
    <row r="780" spans="1:9">
      <c r="A780" s="9"/>
      <c r="B780" s="9"/>
      <c r="C780" s="9"/>
      <c r="D780" s="9"/>
      <c r="E780" s="9"/>
      <c r="F780" s="9"/>
      <c r="G780" s="9"/>
      <c r="H780" s="9"/>
      <c r="I780" s="58"/>
    </row>
    <row r="781" spans="1:9">
      <c r="A781" s="9"/>
      <c r="B781" s="9"/>
      <c r="C781" s="9"/>
      <c r="D781" s="9"/>
      <c r="E781" s="9"/>
      <c r="F781" s="9"/>
      <c r="G781" s="9"/>
      <c r="H781" s="9"/>
      <c r="I781" s="58"/>
    </row>
    <row r="782" spans="1:9">
      <c r="A782" s="9"/>
      <c r="B782" s="9"/>
      <c r="C782" s="9"/>
      <c r="D782" s="9"/>
      <c r="E782" s="9"/>
      <c r="F782" s="9"/>
      <c r="G782" s="9"/>
      <c r="H782" s="9"/>
      <c r="I782" s="58"/>
    </row>
    <row r="783" spans="1:9">
      <c r="A783" s="9"/>
      <c r="B783" s="9"/>
      <c r="C783" s="9"/>
      <c r="D783" s="9"/>
      <c r="E783" s="9"/>
      <c r="F783" s="9"/>
      <c r="G783" s="9"/>
      <c r="H783" s="9"/>
      <c r="I783" s="58"/>
    </row>
    <row r="784" spans="1:9">
      <c r="A784" s="9"/>
      <c r="B784" s="9"/>
      <c r="C784" s="9"/>
      <c r="D784" s="9"/>
      <c r="E784" s="9"/>
      <c r="F784" s="9"/>
      <c r="G784" s="9"/>
      <c r="H784" s="9"/>
      <c r="I784" s="58"/>
    </row>
    <row r="785" spans="1:9">
      <c r="A785" s="9"/>
      <c r="B785" s="9"/>
      <c r="C785" s="9"/>
      <c r="D785" s="9"/>
      <c r="E785" s="9"/>
      <c r="F785" s="9"/>
      <c r="G785" s="9"/>
      <c r="H785" s="9"/>
      <c r="I785" s="58"/>
    </row>
    <row r="786" spans="1:9">
      <c r="A786" s="9"/>
      <c r="B786" s="9"/>
      <c r="C786" s="9"/>
      <c r="D786" s="9"/>
      <c r="E786" s="9"/>
      <c r="F786" s="9"/>
      <c r="G786" s="9"/>
      <c r="H786" s="9"/>
      <c r="I786" s="58"/>
    </row>
    <row r="787" spans="1:9">
      <c r="A787" s="9"/>
      <c r="B787" s="9"/>
      <c r="C787" s="9"/>
      <c r="D787" s="9"/>
      <c r="E787" s="9"/>
      <c r="F787" s="9"/>
      <c r="G787" s="9"/>
      <c r="H787" s="9"/>
      <c r="I787" s="58"/>
    </row>
    <row r="788" spans="1:9">
      <c r="A788" s="9"/>
      <c r="B788" s="9"/>
      <c r="C788" s="9"/>
      <c r="D788" s="9"/>
      <c r="E788" s="9"/>
      <c r="F788" s="9"/>
      <c r="G788" s="9"/>
      <c r="H788" s="9"/>
      <c r="I788" s="58"/>
    </row>
    <row r="789" spans="1:9">
      <c r="A789" s="9"/>
      <c r="B789" s="9"/>
      <c r="C789" s="9"/>
      <c r="D789" s="9"/>
      <c r="E789" s="9"/>
      <c r="F789" s="9"/>
      <c r="G789" s="9"/>
      <c r="H789" s="9"/>
      <c r="I789" s="58"/>
    </row>
    <row r="790" spans="1:9">
      <c r="A790" s="9"/>
      <c r="B790" s="9"/>
      <c r="C790" s="9"/>
      <c r="D790" s="9"/>
      <c r="E790" s="9"/>
      <c r="F790" s="9"/>
      <c r="G790" s="9"/>
      <c r="H790" s="9"/>
      <c r="I790" s="58"/>
    </row>
    <row r="791" spans="1:9">
      <c r="A791" s="9"/>
      <c r="B791" s="9"/>
      <c r="C791" s="9"/>
      <c r="D791" s="9"/>
      <c r="E791" s="9"/>
      <c r="F791" s="9"/>
      <c r="G791" s="9"/>
      <c r="H791" s="9"/>
      <c r="I791" s="58"/>
    </row>
    <row r="792" spans="1:9">
      <c r="A792" s="9"/>
      <c r="B792" s="9"/>
      <c r="C792" s="9"/>
      <c r="D792" s="9"/>
      <c r="E792" s="9"/>
      <c r="F792" s="9"/>
      <c r="G792" s="9"/>
      <c r="H792" s="9"/>
      <c r="I792" s="58"/>
    </row>
    <row r="793" spans="1:9">
      <c r="A793" s="9"/>
      <c r="B793" s="9"/>
      <c r="C793" s="9"/>
      <c r="D793" s="9"/>
      <c r="E793" s="9"/>
      <c r="F793" s="9"/>
      <c r="G793" s="9"/>
      <c r="H793" s="9"/>
      <c r="I793" s="58"/>
    </row>
    <row r="794" spans="1:9">
      <c r="A794" s="9"/>
      <c r="B794" s="9"/>
      <c r="C794" s="9"/>
      <c r="D794" s="9"/>
      <c r="E794" s="9"/>
      <c r="F794" s="9"/>
      <c r="G794" s="9"/>
      <c r="H794" s="9"/>
      <c r="I794" s="58"/>
    </row>
    <row r="795" spans="1:9">
      <c r="A795" s="9"/>
      <c r="B795" s="9"/>
      <c r="C795" s="9"/>
      <c r="D795" s="9"/>
      <c r="E795" s="9"/>
      <c r="F795" s="9"/>
      <c r="G795" s="9"/>
      <c r="H795" s="9"/>
      <c r="I795" s="58"/>
    </row>
    <row r="796" spans="1:9">
      <c r="A796" s="9"/>
      <c r="B796" s="9"/>
      <c r="C796" s="9"/>
      <c r="D796" s="9"/>
      <c r="E796" s="9"/>
      <c r="F796" s="9"/>
      <c r="G796" s="9"/>
      <c r="H796" s="9"/>
      <c r="I796" s="58"/>
    </row>
    <row r="797" spans="1:9">
      <c r="A797" s="9"/>
      <c r="B797" s="9"/>
      <c r="C797" s="9"/>
      <c r="D797" s="9"/>
      <c r="E797" s="9"/>
      <c r="F797" s="9"/>
      <c r="G797" s="9"/>
      <c r="H797" s="9"/>
      <c r="I797" s="58"/>
    </row>
    <row r="798" spans="1:9">
      <c r="A798" s="9"/>
      <c r="B798" s="9"/>
      <c r="C798" s="9"/>
      <c r="D798" s="9"/>
      <c r="E798" s="9"/>
      <c r="F798" s="9"/>
      <c r="G798" s="9"/>
      <c r="H798" s="9"/>
      <c r="I798" s="58"/>
    </row>
    <row r="799" spans="1:9">
      <c r="A799" s="9"/>
      <c r="B799" s="9"/>
      <c r="C799" s="9"/>
      <c r="D799" s="9"/>
      <c r="E799" s="9"/>
      <c r="F799" s="9"/>
      <c r="G799" s="9"/>
      <c r="H799" s="9"/>
      <c r="I799" s="58"/>
    </row>
    <row r="800" spans="1:9">
      <c r="A800" s="9"/>
      <c r="B800" s="9"/>
      <c r="C800" s="9"/>
      <c r="D800" s="9"/>
      <c r="E800" s="9"/>
      <c r="F800" s="9"/>
      <c r="G800" s="9"/>
      <c r="H800" s="9"/>
      <c r="I800" s="58"/>
    </row>
    <row r="801" spans="1:9">
      <c r="A801" s="9"/>
      <c r="B801" s="9"/>
      <c r="C801" s="9"/>
      <c r="D801" s="9"/>
      <c r="E801" s="9"/>
      <c r="F801" s="9"/>
      <c r="G801" s="9"/>
      <c r="H801" s="9"/>
      <c r="I801" s="58"/>
    </row>
    <row r="802" spans="1:9">
      <c r="A802" s="9"/>
      <c r="B802" s="9"/>
      <c r="C802" s="9"/>
      <c r="D802" s="9"/>
      <c r="E802" s="9"/>
      <c r="F802" s="9"/>
      <c r="G802" s="9"/>
      <c r="H802" s="9"/>
      <c r="I802" s="58"/>
    </row>
    <row r="803" spans="1:9">
      <c r="A803" s="9"/>
      <c r="B803" s="9"/>
      <c r="C803" s="9"/>
      <c r="D803" s="9"/>
      <c r="E803" s="9"/>
      <c r="F803" s="9"/>
      <c r="G803" s="9"/>
      <c r="H803" s="9"/>
      <c r="I803" s="58"/>
    </row>
    <row r="804" spans="1:9">
      <c r="A804" s="9"/>
      <c r="B804" s="9"/>
      <c r="C804" s="9"/>
      <c r="D804" s="9"/>
      <c r="E804" s="9"/>
      <c r="F804" s="9"/>
      <c r="G804" s="9"/>
      <c r="H804" s="9"/>
      <c r="I804" s="58"/>
    </row>
    <row r="805" spans="1:9">
      <c r="A805" s="9"/>
      <c r="B805" s="9"/>
      <c r="C805" s="9"/>
      <c r="D805" s="9"/>
      <c r="E805" s="9"/>
      <c r="F805" s="9"/>
      <c r="G805" s="9"/>
      <c r="H805" s="9"/>
      <c r="I805" s="58"/>
    </row>
    <row r="806" spans="1:9">
      <c r="A806" s="9"/>
      <c r="B806" s="9"/>
      <c r="C806" s="9"/>
      <c r="D806" s="9"/>
      <c r="E806" s="9"/>
      <c r="F806" s="9"/>
      <c r="G806" s="9"/>
      <c r="H806" s="9"/>
      <c r="I806" s="58"/>
    </row>
    <row r="807" spans="1:9">
      <c r="A807" s="9"/>
      <c r="B807" s="9"/>
      <c r="C807" s="9"/>
      <c r="D807" s="9"/>
      <c r="E807" s="9"/>
      <c r="F807" s="9"/>
      <c r="G807" s="9"/>
      <c r="H807" s="9"/>
      <c r="I807" s="58"/>
    </row>
    <row r="808" spans="1:9">
      <c r="A808" s="9"/>
      <c r="B808" s="9"/>
      <c r="C808" s="9"/>
      <c r="D808" s="9"/>
      <c r="E808" s="9"/>
      <c r="F808" s="9"/>
      <c r="G808" s="9"/>
      <c r="H808" s="9"/>
      <c r="I808" s="58"/>
    </row>
    <row r="809" spans="1:9">
      <c r="A809" s="9"/>
      <c r="B809" s="9"/>
      <c r="C809" s="9"/>
      <c r="D809" s="9"/>
      <c r="E809" s="9"/>
      <c r="F809" s="9"/>
      <c r="G809" s="9"/>
      <c r="H809" s="9"/>
      <c r="I809" s="58"/>
    </row>
    <row r="810" spans="1:9">
      <c r="A810" s="9"/>
      <c r="B810" s="9"/>
      <c r="C810" s="9"/>
      <c r="D810" s="9"/>
      <c r="E810" s="9"/>
      <c r="F810" s="9"/>
      <c r="G810" s="9"/>
      <c r="H810" s="9"/>
      <c r="I810" s="58"/>
    </row>
    <row r="811" spans="1:9">
      <c r="A811" s="9"/>
      <c r="B811" s="9"/>
      <c r="C811" s="9"/>
      <c r="D811" s="9"/>
      <c r="E811" s="9"/>
      <c r="F811" s="9"/>
      <c r="G811" s="9"/>
      <c r="H811" s="9"/>
      <c r="I811" s="58"/>
    </row>
    <row r="812" spans="1:9">
      <c r="A812" s="9"/>
      <c r="B812" s="9"/>
      <c r="C812" s="9"/>
      <c r="D812" s="9"/>
      <c r="E812" s="9"/>
      <c r="F812" s="9"/>
      <c r="G812" s="9"/>
      <c r="H812" s="9"/>
      <c r="I812" s="58"/>
    </row>
    <row r="813" spans="1:9">
      <c r="A813" s="9"/>
      <c r="B813" s="9"/>
      <c r="C813" s="9"/>
      <c r="D813" s="9"/>
      <c r="E813" s="9"/>
      <c r="F813" s="9"/>
      <c r="G813" s="9"/>
      <c r="H813" s="9"/>
      <c r="I813" s="58"/>
    </row>
    <row r="814" spans="1:9">
      <c r="A814" s="9"/>
      <c r="B814" s="9"/>
      <c r="C814" s="9"/>
      <c r="D814" s="9"/>
      <c r="E814" s="9"/>
      <c r="F814" s="9"/>
      <c r="G814" s="9"/>
      <c r="H814" s="9"/>
      <c r="I814" s="58"/>
    </row>
    <row r="815" spans="1:9">
      <c r="A815" s="9"/>
      <c r="B815" s="9"/>
      <c r="C815" s="9"/>
      <c r="D815" s="9"/>
      <c r="E815" s="9"/>
      <c r="F815" s="9"/>
      <c r="G815" s="9"/>
      <c r="H815" s="9"/>
      <c r="I815" s="58"/>
    </row>
    <row r="816" spans="1:9">
      <c r="A816" s="9"/>
      <c r="B816" s="9"/>
      <c r="C816" s="9"/>
      <c r="D816" s="9"/>
      <c r="E816" s="9"/>
      <c r="F816" s="9"/>
      <c r="G816" s="9"/>
      <c r="H816" s="9"/>
      <c r="I816" s="58"/>
    </row>
    <row r="817" spans="1:9">
      <c r="A817" s="9"/>
      <c r="B817" s="9"/>
      <c r="C817" s="9"/>
      <c r="D817" s="9"/>
      <c r="E817" s="9"/>
      <c r="F817" s="9"/>
      <c r="G817" s="9"/>
      <c r="H817" s="9"/>
      <c r="I817" s="58"/>
    </row>
    <row r="818" spans="1:9">
      <c r="A818" s="9"/>
      <c r="B818" s="9"/>
      <c r="C818" s="9"/>
      <c r="D818" s="9"/>
      <c r="E818" s="9"/>
      <c r="F818" s="9"/>
      <c r="G818" s="9"/>
      <c r="H818" s="9"/>
      <c r="I818" s="58"/>
    </row>
    <row r="819" spans="1:9">
      <c r="A819" s="9"/>
      <c r="B819" s="9"/>
      <c r="C819" s="9"/>
      <c r="D819" s="9"/>
      <c r="E819" s="9"/>
      <c r="F819" s="9"/>
      <c r="G819" s="9"/>
      <c r="H819" s="9"/>
      <c r="I819" s="58"/>
    </row>
    <row r="820" spans="1:9">
      <c r="A820" s="9"/>
      <c r="B820" s="9"/>
      <c r="C820" s="9"/>
      <c r="D820" s="9"/>
      <c r="E820" s="9"/>
      <c r="F820" s="9"/>
      <c r="G820" s="9"/>
      <c r="H820" s="9"/>
      <c r="I820" s="58"/>
    </row>
    <row r="821" spans="1:9">
      <c r="A821" s="9"/>
      <c r="B821" s="9"/>
      <c r="C821" s="9"/>
      <c r="D821" s="9"/>
      <c r="E821" s="9"/>
      <c r="F821" s="9"/>
      <c r="G821" s="9"/>
      <c r="H821" s="9"/>
      <c r="I821" s="58"/>
    </row>
    <row r="822" spans="1:9">
      <c r="A822" s="9"/>
      <c r="B822" s="9"/>
      <c r="C822" s="9"/>
      <c r="D822" s="9"/>
      <c r="E822" s="9"/>
      <c r="F822" s="9"/>
      <c r="G822" s="9"/>
      <c r="H822" s="9"/>
      <c r="I822" s="58"/>
    </row>
    <row r="823" spans="1:9">
      <c r="A823" s="9"/>
      <c r="B823" s="9"/>
      <c r="C823" s="9"/>
      <c r="D823" s="9"/>
      <c r="E823" s="9"/>
      <c r="F823" s="9"/>
      <c r="G823" s="9"/>
      <c r="H823" s="9"/>
      <c r="I823" s="58"/>
    </row>
    <row r="824" spans="1:9">
      <c r="A824" s="9"/>
      <c r="B824" s="9"/>
      <c r="C824" s="9"/>
      <c r="D824" s="9"/>
      <c r="E824" s="9"/>
      <c r="F824" s="9"/>
      <c r="G824" s="9"/>
      <c r="H824" s="9"/>
      <c r="I824" s="58"/>
    </row>
    <row r="825" spans="1:9">
      <c r="A825" s="9"/>
      <c r="B825" s="9"/>
      <c r="C825" s="9"/>
      <c r="D825" s="9"/>
      <c r="E825" s="9"/>
      <c r="F825" s="9"/>
      <c r="G825" s="9"/>
      <c r="H825" s="9"/>
      <c r="I825" s="58"/>
    </row>
    <row r="826" spans="1:9">
      <c r="A826" s="9"/>
      <c r="B826" s="9"/>
      <c r="C826" s="9"/>
      <c r="D826" s="9"/>
      <c r="E826" s="9"/>
      <c r="F826" s="9"/>
      <c r="G826" s="9"/>
      <c r="H826" s="9"/>
      <c r="I826" s="58"/>
    </row>
    <row r="827" spans="1:9">
      <c r="A827" s="9"/>
      <c r="B827" s="9"/>
      <c r="C827" s="9"/>
      <c r="D827" s="9"/>
      <c r="E827" s="9"/>
      <c r="F827" s="9"/>
      <c r="G827" s="9"/>
      <c r="H827" s="9"/>
      <c r="I827" s="58"/>
    </row>
    <row r="828" spans="1:9">
      <c r="A828" s="9"/>
      <c r="B828" s="9"/>
      <c r="C828" s="9"/>
      <c r="D828" s="9"/>
      <c r="E828" s="9"/>
      <c r="F828" s="9"/>
      <c r="G828" s="9"/>
      <c r="H828" s="9"/>
      <c r="I828" s="58"/>
    </row>
    <row r="829" spans="1:9">
      <c r="A829" s="9"/>
      <c r="B829" s="9"/>
      <c r="C829" s="9"/>
      <c r="D829" s="9"/>
      <c r="E829" s="9"/>
      <c r="F829" s="9"/>
      <c r="G829" s="9"/>
      <c r="H829" s="9"/>
      <c r="I829" s="58"/>
    </row>
    <row r="830" spans="1:9">
      <c r="A830" s="9"/>
      <c r="B830" s="9"/>
      <c r="C830" s="9"/>
      <c r="D830" s="9"/>
      <c r="E830" s="9"/>
      <c r="F830" s="9"/>
      <c r="G830" s="9"/>
      <c r="H830" s="9"/>
      <c r="I830" s="58"/>
    </row>
    <row r="831" spans="1:9">
      <c r="A831" s="9"/>
      <c r="B831" s="9"/>
      <c r="C831" s="9"/>
      <c r="D831" s="9"/>
      <c r="E831" s="9"/>
      <c r="F831" s="9"/>
      <c r="G831" s="9"/>
      <c r="H831" s="9"/>
      <c r="I831" s="58"/>
    </row>
    <row r="832" spans="1:9">
      <c r="A832" s="9"/>
      <c r="B832" s="9"/>
      <c r="C832" s="9"/>
      <c r="D832" s="9"/>
      <c r="E832" s="9"/>
      <c r="F832" s="9"/>
      <c r="G832" s="9"/>
      <c r="H832" s="9"/>
      <c r="I832" s="58"/>
    </row>
    <row r="833" spans="1:9">
      <c r="A833" s="9"/>
      <c r="B833" s="9"/>
      <c r="C833" s="9"/>
      <c r="D833" s="9"/>
      <c r="E833" s="9"/>
      <c r="F833" s="9"/>
      <c r="G833" s="9"/>
      <c r="H833" s="9"/>
      <c r="I833" s="58"/>
    </row>
    <row r="834" spans="1:9">
      <c r="A834" s="9"/>
      <c r="B834" s="9"/>
      <c r="C834" s="9"/>
      <c r="D834" s="9"/>
      <c r="E834" s="9"/>
      <c r="F834" s="9"/>
      <c r="G834" s="9"/>
      <c r="H834" s="9"/>
      <c r="I834" s="58"/>
    </row>
    <row r="835" spans="1:9">
      <c r="A835" s="9"/>
      <c r="B835" s="9"/>
      <c r="C835" s="9"/>
      <c r="D835" s="9"/>
      <c r="E835" s="9"/>
      <c r="F835" s="9"/>
      <c r="G835" s="9"/>
      <c r="H835" s="9"/>
      <c r="I835" s="58"/>
    </row>
    <row r="836" spans="1:9">
      <c r="A836" s="9"/>
      <c r="B836" s="9"/>
      <c r="C836" s="9"/>
      <c r="D836" s="9"/>
      <c r="E836" s="9"/>
      <c r="F836" s="9"/>
      <c r="G836" s="9"/>
      <c r="H836" s="9"/>
      <c r="I836" s="58"/>
    </row>
    <row r="837" spans="1:9">
      <c r="A837" s="9"/>
      <c r="B837" s="9"/>
      <c r="C837" s="9"/>
      <c r="D837" s="9"/>
      <c r="E837" s="9"/>
      <c r="F837" s="9"/>
      <c r="G837" s="9"/>
      <c r="H837" s="9"/>
      <c r="I837" s="58"/>
    </row>
    <row r="838" spans="1:9">
      <c r="A838" s="9"/>
      <c r="B838" s="9"/>
      <c r="C838" s="9"/>
      <c r="D838" s="9"/>
      <c r="E838" s="9"/>
      <c r="F838" s="9"/>
      <c r="G838" s="9"/>
      <c r="H838" s="9"/>
      <c r="I838" s="58"/>
    </row>
    <row r="839" spans="1:9">
      <c r="A839" s="9"/>
      <c r="B839" s="9"/>
      <c r="C839" s="9"/>
      <c r="D839" s="9"/>
      <c r="E839" s="9"/>
      <c r="F839" s="9"/>
      <c r="G839" s="9"/>
      <c r="H839" s="9"/>
      <c r="I839" s="58"/>
    </row>
    <row r="840" spans="1:9">
      <c r="A840" s="9"/>
      <c r="B840" s="9"/>
      <c r="C840" s="9"/>
      <c r="D840" s="9"/>
      <c r="E840" s="9"/>
      <c r="F840" s="9"/>
      <c r="G840" s="9"/>
      <c r="H840" s="9"/>
      <c r="I840" s="58"/>
    </row>
    <row r="841" spans="1:9">
      <c r="A841" s="9"/>
      <c r="B841" s="9"/>
      <c r="C841" s="9"/>
      <c r="D841" s="9"/>
      <c r="E841" s="9"/>
      <c r="F841" s="9"/>
      <c r="G841" s="9"/>
      <c r="H841" s="9"/>
      <c r="I841" s="58"/>
    </row>
    <row r="842" spans="1:9">
      <c r="A842" s="9"/>
      <c r="B842" s="9"/>
      <c r="C842" s="9"/>
      <c r="D842" s="9"/>
      <c r="E842" s="9"/>
      <c r="F842" s="9"/>
      <c r="G842" s="9"/>
      <c r="H842" s="9"/>
      <c r="I842" s="58"/>
    </row>
    <row r="843" spans="1:9">
      <c r="A843" s="9"/>
      <c r="B843" s="9"/>
      <c r="C843" s="9"/>
      <c r="D843" s="9"/>
      <c r="E843" s="9"/>
      <c r="F843" s="9"/>
      <c r="G843" s="9"/>
      <c r="H843" s="9"/>
      <c r="I843" s="58"/>
    </row>
    <row r="844" spans="1:9">
      <c r="A844" s="9"/>
      <c r="B844" s="9"/>
      <c r="C844" s="9"/>
      <c r="D844" s="9"/>
      <c r="E844" s="9"/>
      <c r="F844" s="9"/>
      <c r="G844" s="9"/>
      <c r="H844" s="9"/>
      <c r="I844" s="58"/>
    </row>
    <row r="845" spans="1:9">
      <c r="A845" s="9"/>
      <c r="B845" s="9"/>
      <c r="C845" s="9"/>
      <c r="D845" s="9"/>
      <c r="E845" s="9"/>
      <c r="F845" s="9"/>
      <c r="G845" s="9"/>
      <c r="H845" s="9"/>
      <c r="I845" s="58"/>
    </row>
    <row r="846" spans="1:9">
      <c r="A846" s="9"/>
      <c r="B846" s="9"/>
      <c r="C846" s="9"/>
      <c r="D846" s="9"/>
      <c r="E846" s="9"/>
      <c r="F846" s="9"/>
      <c r="G846" s="9"/>
      <c r="H846" s="9"/>
      <c r="I846" s="58"/>
    </row>
    <row r="847" spans="1:9">
      <c r="A847" s="9"/>
      <c r="B847" s="9"/>
      <c r="C847" s="9"/>
      <c r="D847" s="9"/>
      <c r="E847" s="9"/>
      <c r="F847" s="9"/>
      <c r="G847" s="9"/>
      <c r="H847" s="9"/>
      <c r="I847" s="58"/>
    </row>
    <row r="848" spans="1:9">
      <c r="A848" s="9"/>
      <c r="B848" s="9"/>
      <c r="C848" s="9"/>
      <c r="D848" s="9"/>
      <c r="E848" s="9"/>
      <c r="F848" s="9"/>
      <c r="G848" s="9"/>
      <c r="H848" s="9"/>
      <c r="I848" s="58"/>
    </row>
    <row r="849" spans="1:9">
      <c r="A849" s="9"/>
      <c r="B849" s="9"/>
      <c r="C849" s="9"/>
      <c r="D849" s="9"/>
      <c r="E849" s="9"/>
      <c r="F849" s="9"/>
      <c r="G849" s="9"/>
      <c r="H849" s="9"/>
      <c r="I849" s="58"/>
    </row>
    <row r="850" spans="1:9">
      <c r="A850" s="9"/>
      <c r="B850" s="9"/>
      <c r="C850" s="9"/>
      <c r="D850" s="9"/>
      <c r="E850" s="9"/>
      <c r="F850" s="9"/>
      <c r="G850" s="9"/>
      <c r="H850" s="9"/>
      <c r="I850" s="58"/>
    </row>
    <row r="851" spans="1:9">
      <c r="A851" s="9"/>
      <c r="B851" s="9"/>
      <c r="C851" s="9"/>
      <c r="D851" s="9"/>
      <c r="E851" s="9"/>
      <c r="F851" s="9"/>
      <c r="G851" s="9"/>
      <c r="H851" s="9"/>
      <c r="I851" s="58"/>
    </row>
    <row r="852" spans="1:9">
      <c r="A852" s="9"/>
      <c r="B852" s="9"/>
      <c r="C852" s="9"/>
      <c r="D852" s="9"/>
      <c r="E852" s="9"/>
      <c r="F852" s="9"/>
      <c r="G852" s="9"/>
      <c r="H852" s="9"/>
      <c r="I852" s="58"/>
    </row>
    <row r="853" spans="1:9">
      <c r="A853" s="9"/>
      <c r="B853" s="9"/>
      <c r="C853" s="9"/>
      <c r="D853" s="9"/>
      <c r="E853" s="9"/>
      <c r="F853" s="9"/>
      <c r="G853" s="9"/>
      <c r="H853" s="9"/>
      <c r="I853" s="58"/>
    </row>
    <row r="854" spans="1:9">
      <c r="A854" s="9"/>
      <c r="B854" s="9"/>
      <c r="C854" s="9"/>
      <c r="D854" s="9"/>
      <c r="E854" s="9"/>
      <c r="F854" s="9"/>
      <c r="G854" s="9"/>
      <c r="H854" s="9"/>
      <c r="I854" s="58"/>
    </row>
    <row r="855" spans="1:9">
      <c r="A855" s="9"/>
      <c r="B855" s="9"/>
      <c r="C855" s="9"/>
      <c r="D855" s="9"/>
      <c r="E855" s="9"/>
      <c r="F855" s="9"/>
      <c r="G855" s="9"/>
      <c r="H855" s="9"/>
      <c r="I855" s="58"/>
    </row>
    <row r="856" spans="1:9">
      <c r="A856" s="9"/>
      <c r="B856" s="9"/>
      <c r="C856" s="9"/>
      <c r="D856" s="9"/>
      <c r="E856" s="9"/>
      <c r="F856" s="9"/>
      <c r="G856" s="9"/>
      <c r="H856" s="9"/>
      <c r="I856" s="58"/>
    </row>
    <row r="857" spans="1:9">
      <c r="A857" s="9"/>
      <c r="B857" s="9"/>
      <c r="C857" s="9"/>
      <c r="D857" s="9"/>
      <c r="E857" s="9"/>
      <c r="F857" s="9"/>
      <c r="G857" s="9"/>
      <c r="H857" s="9"/>
      <c r="I857" s="58"/>
    </row>
    <row r="858" spans="1:9">
      <c r="A858" s="9"/>
      <c r="B858" s="9"/>
      <c r="C858" s="9"/>
      <c r="D858" s="9"/>
      <c r="E858" s="9"/>
      <c r="F858" s="9"/>
      <c r="G858" s="9"/>
      <c r="H858" s="9"/>
      <c r="I858" s="58"/>
    </row>
    <row r="859" spans="1:9">
      <c r="A859" s="9"/>
      <c r="B859" s="9"/>
      <c r="C859" s="9"/>
      <c r="D859" s="9"/>
      <c r="E859" s="9"/>
      <c r="F859" s="9"/>
      <c r="G859" s="9"/>
      <c r="H859" s="9"/>
      <c r="I859" s="58"/>
    </row>
    <row r="860" spans="1:9">
      <c r="A860" s="9"/>
      <c r="B860" s="9"/>
      <c r="C860" s="9"/>
      <c r="D860" s="9"/>
      <c r="E860" s="9"/>
      <c r="F860" s="9"/>
      <c r="G860" s="9"/>
      <c r="H860" s="9"/>
      <c r="I860" s="58"/>
    </row>
    <row r="861" spans="1:9">
      <c r="A861" s="9"/>
      <c r="B861" s="9"/>
      <c r="C861" s="9"/>
      <c r="D861" s="9"/>
      <c r="E861" s="9"/>
      <c r="F861" s="9"/>
      <c r="G861" s="9"/>
      <c r="H861" s="9"/>
      <c r="I861" s="58"/>
    </row>
    <row r="862" spans="1:9">
      <c r="A862" s="9"/>
      <c r="B862" s="9"/>
      <c r="C862" s="9"/>
      <c r="D862" s="9"/>
      <c r="E862" s="9"/>
      <c r="F862" s="9"/>
      <c r="G862" s="9"/>
      <c r="H862" s="9"/>
      <c r="I862" s="58"/>
    </row>
    <row r="863" spans="1:9">
      <c r="A863" s="9"/>
      <c r="B863" s="9"/>
      <c r="C863" s="9"/>
      <c r="D863" s="9"/>
      <c r="E863" s="9"/>
      <c r="F863" s="9"/>
      <c r="G863" s="9"/>
      <c r="H863" s="9"/>
      <c r="I863" s="58"/>
    </row>
    <row r="864" spans="1:9">
      <c r="A864" s="9"/>
      <c r="B864" s="9"/>
      <c r="C864" s="9"/>
      <c r="D864" s="9"/>
      <c r="E864" s="9"/>
      <c r="F864" s="9"/>
      <c r="G864" s="9"/>
      <c r="H864" s="9"/>
      <c r="I864" s="58"/>
    </row>
    <row r="865" spans="1:9">
      <c r="A865" s="9"/>
      <c r="B865" s="9"/>
      <c r="C865" s="9"/>
      <c r="D865" s="9"/>
      <c r="E865" s="9"/>
      <c r="F865" s="9"/>
      <c r="G865" s="9"/>
      <c r="H865" s="9"/>
      <c r="I865" s="58"/>
    </row>
    <row r="866" spans="1:9">
      <c r="A866" s="9"/>
      <c r="B866" s="9"/>
      <c r="C866" s="9"/>
      <c r="D866" s="9"/>
      <c r="E866" s="9"/>
      <c r="F866" s="9"/>
      <c r="G866" s="9"/>
      <c r="H866" s="9"/>
      <c r="I866" s="58"/>
    </row>
    <row r="867" spans="1:9">
      <c r="A867" s="9"/>
      <c r="B867" s="9"/>
      <c r="C867" s="9"/>
      <c r="D867" s="9"/>
      <c r="E867" s="9"/>
      <c r="F867" s="9"/>
      <c r="G867" s="9"/>
      <c r="H867" s="9"/>
      <c r="I867" s="58"/>
    </row>
    <row r="868" spans="1:9">
      <c r="A868" s="9"/>
      <c r="B868" s="9"/>
      <c r="C868" s="9"/>
      <c r="D868" s="9"/>
      <c r="E868" s="9"/>
      <c r="F868" s="9"/>
      <c r="G868" s="9"/>
      <c r="H868" s="9"/>
      <c r="I868" s="58"/>
    </row>
    <row r="869" spans="1:9">
      <c r="A869" s="9"/>
      <c r="B869" s="9"/>
      <c r="C869" s="9"/>
      <c r="D869" s="9"/>
      <c r="E869" s="9"/>
      <c r="F869" s="9"/>
      <c r="G869" s="9"/>
      <c r="H869" s="9"/>
      <c r="I869" s="58"/>
    </row>
    <row r="870" spans="1:9">
      <c r="A870" s="9"/>
      <c r="B870" s="9"/>
      <c r="C870" s="9"/>
      <c r="D870" s="9"/>
      <c r="E870" s="9"/>
      <c r="F870" s="9"/>
      <c r="G870" s="9"/>
      <c r="H870" s="9"/>
      <c r="I870" s="58"/>
    </row>
    <row r="871" spans="1:9">
      <c r="A871" s="9"/>
      <c r="B871" s="9"/>
      <c r="C871" s="9"/>
      <c r="D871" s="9"/>
      <c r="E871" s="9"/>
      <c r="F871" s="9"/>
      <c r="G871" s="9"/>
      <c r="H871" s="9"/>
      <c r="I871" s="58"/>
    </row>
    <row r="872" spans="1:9">
      <c r="A872" s="9"/>
      <c r="B872" s="9"/>
      <c r="C872" s="9"/>
      <c r="D872" s="9"/>
      <c r="E872" s="9"/>
      <c r="F872" s="9"/>
      <c r="G872" s="9"/>
      <c r="H872" s="9"/>
      <c r="I872" s="58"/>
    </row>
    <row r="873" spans="1:9">
      <c r="A873" s="9"/>
      <c r="B873" s="9"/>
      <c r="C873" s="9"/>
      <c r="D873" s="9"/>
      <c r="E873" s="9"/>
      <c r="F873" s="9"/>
      <c r="G873" s="9"/>
      <c r="H873" s="9"/>
      <c r="I873" s="58"/>
    </row>
    <row r="874" spans="1:9">
      <c r="A874" s="9"/>
      <c r="B874" s="9"/>
      <c r="C874" s="9"/>
      <c r="D874" s="9"/>
      <c r="E874" s="9"/>
      <c r="F874" s="9"/>
      <c r="G874" s="9"/>
      <c r="H874" s="9"/>
      <c r="I874" s="58"/>
    </row>
    <row r="875" spans="1:9">
      <c r="A875" s="9"/>
      <c r="B875" s="9"/>
      <c r="C875" s="9"/>
      <c r="D875" s="9"/>
      <c r="E875" s="9"/>
      <c r="F875" s="9"/>
      <c r="G875" s="9"/>
      <c r="H875" s="9"/>
      <c r="I875" s="58"/>
    </row>
    <row r="876" spans="1:9">
      <c r="A876" s="9"/>
      <c r="B876" s="9"/>
      <c r="C876" s="9"/>
      <c r="D876" s="9"/>
      <c r="E876" s="9"/>
      <c r="F876" s="9"/>
      <c r="G876" s="9"/>
      <c r="H876" s="9"/>
      <c r="I876" s="58"/>
    </row>
    <row r="877" spans="1:9">
      <c r="A877" s="9"/>
      <c r="B877" s="9"/>
      <c r="C877" s="9"/>
      <c r="D877" s="9"/>
      <c r="E877" s="9"/>
      <c r="F877" s="9"/>
      <c r="G877" s="9"/>
      <c r="H877" s="9"/>
      <c r="I877" s="58"/>
    </row>
    <row r="878" spans="1:9">
      <c r="A878" s="9"/>
      <c r="B878" s="9"/>
      <c r="C878" s="9"/>
      <c r="D878" s="9"/>
      <c r="E878" s="9"/>
      <c r="F878" s="9"/>
      <c r="G878" s="9"/>
      <c r="H878" s="9"/>
      <c r="I878" s="58"/>
    </row>
    <row r="879" spans="1:9">
      <c r="A879" s="9"/>
      <c r="B879" s="9"/>
      <c r="C879" s="9"/>
      <c r="D879" s="9"/>
      <c r="E879" s="9"/>
      <c r="F879" s="9"/>
      <c r="G879" s="9"/>
      <c r="H879" s="9"/>
      <c r="I879" s="58"/>
    </row>
    <row r="880" spans="1:9">
      <c r="A880" s="9"/>
      <c r="B880" s="9"/>
      <c r="C880" s="9"/>
      <c r="D880" s="9"/>
      <c r="E880" s="9"/>
      <c r="F880" s="9"/>
      <c r="G880" s="9"/>
      <c r="H880" s="9"/>
      <c r="I880" s="58"/>
    </row>
    <row r="881" spans="1:9">
      <c r="A881" s="9"/>
      <c r="B881" s="9"/>
      <c r="C881" s="9"/>
      <c r="D881" s="9"/>
      <c r="E881" s="9"/>
      <c r="F881" s="9"/>
      <c r="G881" s="9"/>
      <c r="H881" s="9"/>
      <c r="I881" s="58"/>
    </row>
    <row r="882" spans="1:9">
      <c r="A882" s="9"/>
      <c r="B882" s="9"/>
      <c r="C882" s="9"/>
      <c r="D882" s="9"/>
      <c r="E882" s="9"/>
      <c r="F882" s="9"/>
      <c r="G882" s="9"/>
      <c r="H882" s="9"/>
      <c r="I882" s="58"/>
    </row>
    <row r="883" spans="1:9">
      <c r="A883" s="9"/>
      <c r="B883" s="9"/>
      <c r="C883" s="9"/>
      <c r="D883" s="9"/>
      <c r="E883" s="9"/>
      <c r="F883" s="9"/>
      <c r="G883" s="9"/>
      <c r="H883" s="9"/>
      <c r="I883" s="58"/>
    </row>
    <row r="884" spans="1:9">
      <c r="A884" s="9"/>
      <c r="B884" s="9"/>
      <c r="C884" s="9"/>
      <c r="D884" s="9"/>
      <c r="E884" s="9"/>
      <c r="F884" s="9"/>
      <c r="G884" s="9"/>
      <c r="H884" s="9"/>
      <c r="I884" s="58"/>
    </row>
    <row r="885" spans="1:9">
      <c r="A885" s="9"/>
      <c r="B885" s="9"/>
      <c r="C885" s="9"/>
      <c r="D885" s="9"/>
      <c r="E885" s="9"/>
      <c r="F885" s="9"/>
      <c r="G885" s="9"/>
      <c r="H885" s="9"/>
      <c r="I885" s="58"/>
    </row>
    <row r="886" spans="1:9">
      <c r="A886" s="9"/>
      <c r="B886" s="9"/>
      <c r="C886" s="9"/>
      <c r="D886" s="9"/>
      <c r="E886" s="9"/>
      <c r="F886" s="9"/>
      <c r="G886" s="9"/>
      <c r="H886" s="9"/>
      <c r="I886" s="58"/>
    </row>
    <row r="887" spans="1:9">
      <c r="A887" s="9"/>
      <c r="B887" s="9"/>
      <c r="C887" s="9"/>
      <c r="D887" s="9"/>
      <c r="E887" s="9"/>
      <c r="F887" s="9"/>
      <c r="G887" s="9"/>
      <c r="H887" s="9"/>
      <c r="I887" s="58"/>
    </row>
    <row r="888" spans="1:9">
      <c r="A888" s="9"/>
      <c r="B888" s="9"/>
      <c r="C888" s="9"/>
      <c r="D888" s="9"/>
      <c r="E888" s="9"/>
      <c r="F888" s="9"/>
      <c r="G888" s="9"/>
      <c r="H888" s="9"/>
      <c r="I888" s="58"/>
    </row>
    <row r="889" spans="1:9">
      <c r="A889" s="9"/>
      <c r="B889" s="9"/>
      <c r="C889" s="9"/>
      <c r="D889" s="9"/>
      <c r="E889" s="9"/>
      <c r="F889" s="9"/>
      <c r="G889" s="9"/>
      <c r="H889" s="9"/>
      <c r="I889" s="58"/>
    </row>
    <row r="890" spans="1:9">
      <c r="A890" s="9"/>
      <c r="B890" s="9"/>
      <c r="C890" s="9"/>
      <c r="D890" s="9"/>
      <c r="E890" s="9"/>
      <c r="F890" s="9"/>
      <c r="G890" s="9"/>
      <c r="H890" s="9"/>
      <c r="I890" s="58"/>
    </row>
    <row r="891" spans="1:9">
      <c r="A891" s="9"/>
      <c r="B891" s="9"/>
      <c r="C891" s="9"/>
      <c r="D891" s="9"/>
      <c r="E891" s="9"/>
      <c r="F891" s="9"/>
      <c r="G891" s="9"/>
      <c r="H891" s="9"/>
      <c r="I891" s="58"/>
    </row>
    <row r="892" spans="1:9">
      <c r="A892" s="9"/>
      <c r="B892" s="9"/>
      <c r="C892" s="9"/>
      <c r="D892" s="9"/>
      <c r="E892" s="9"/>
      <c r="F892" s="9"/>
      <c r="G892" s="9"/>
      <c r="H892" s="9"/>
      <c r="I892" s="58"/>
    </row>
    <row r="893" spans="1:9">
      <c r="A893" s="9"/>
      <c r="B893" s="9"/>
      <c r="C893" s="9"/>
      <c r="D893" s="9"/>
      <c r="E893" s="9"/>
      <c r="F893" s="9"/>
      <c r="G893" s="9"/>
      <c r="H893" s="9"/>
      <c r="I893" s="58"/>
    </row>
    <row r="894" spans="1:9">
      <c r="A894" s="9"/>
      <c r="B894" s="9"/>
      <c r="C894" s="9"/>
      <c r="D894" s="9"/>
      <c r="E894" s="9"/>
      <c r="F894" s="9"/>
      <c r="G894" s="9"/>
      <c r="H894" s="9"/>
      <c r="I894" s="58"/>
    </row>
    <row r="895" spans="1:9">
      <c r="A895" s="9"/>
      <c r="B895" s="9"/>
      <c r="C895" s="9"/>
      <c r="D895" s="9"/>
      <c r="E895" s="9"/>
      <c r="F895" s="9"/>
      <c r="G895" s="9"/>
      <c r="H895" s="9"/>
      <c r="I895" s="58"/>
    </row>
    <row r="896" spans="1:9">
      <c r="A896" s="9"/>
      <c r="B896" s="9"/>
      <c r="C896" s="9"/>
      <c r="D896" s="9"/>
      <c r="E896" s="9"/>
      <c r="F896" s="9"/>
      <c r="G896" s="9"/>
      <c r="H896" s="9"/>
      <c r="I896" s="58"/>
    </row>
    <row r="897" spans="1:9">
      <c r="A897" s="9"/>
      <c r="B897" s="9"/>
      <c r="C897" s="9"/>
      <c r="D897" s="9"/>
      <c r="E897" s="9"/>
      <c r="F897" s="9"/>
      <c r="G897" s="9"/>
      <c r="H897" s="9"/>
      <c r="I897" s="58"/>
    </row>
    <row r="898" spans="1:9">
      <c r="A898" s="9"/>
      <c r="B898" s="9"/>
      <c r="C898" s="9"/>
      <c r="D898" s="9"/>
      <c r="E898" s="9"/>
      <c r="F898" s="9"/>
      <c r="G898" s="9"/>
      <c r="H898" s="9"/>
      <c r="I898" s="58"/>
    </row>
    <row r="899" spans="1:9">
      <c r="A899" s="9"/>
      <c r="B899" s="9"/>
      <c r="C899" s="9"/>
      <c r="D899" s="9"/>
      <c r="E899" s="9"/>
      <c r="F899" s="9"/>
      <c r="G899" s="9"/>
      <c r="H899" s="9"/>
      <c r="I899" s="58"/>
    </row>
    <row r="900" spans="1:9">
      <c r="A900" s="9"/>
      <c r="B900" s="9"/>
      <c r="C900" s="9"/>
      <c r="D900" s="9"/>
      <c r="E900" s="9"/>
      <c r="F900" s="9"/>
      <c r="G900" s="9"/>
      <c r="H900" s="9"/>
      <c r="I900" s="58"/>
    </row>
    <row r="901" spans="1:9">
      <c r="A901" s="9"/>
      <c r="B901" s="9"/>
      <c r="C901" s="9"/>
      <c r="D901" s="9"/>
      <c r="E901" s="9"/>
      <c r="F901" s="9"/>
      <c r="G901" s="9"/>
      <c r="H901" s="9"/>
      <c r="I901" s="58"/>
    </row>
    <row r="902" spans="1:9">
      <c r="A902" s="9"/>
      <c r="B902" s="9"/>
      <c r="C902" s="9"/>
      <c r="D902" s="9"/>
      <c r="E902" s="9"/>
      <c r="F902" s="9"/>
      <c r="G902" s="9"/>
      <c r="H902" s="9"/>
      <c r="I902" s="58"/>
    </row>
    <row r="903" spans="1:9">
      <c r="A903" s="9"/>
      <c r="B903" s="9"/>
      <c r="C903" s="9"/>
      <c r="D903" s="9"/>
      <c r="E903" s="9"/>
      <c r="F903" s="9"/>
      <c r="G903" s="9"/>
      <c r="H903" s="9"/>
      <c r="I903" s="58"/>
    </row>
    <row r="904" spans="1:9">
      <c r="A904" s="9"/>
      <c r="B904" s="9"/>
      <c r="C904" s="9"/>
      <c r="D904" s="9"/>
      <c r="E904" s="9"/>
      <c r="F904" s="9"/>
      <c r="G904" s="9"/>
      <c r="H904" s="9"/>
      <c r="I904" s="58"/>
    </row>
    <row r="905" spans="1:9">
      <c r="A905" s="9"/>
      <c r="B905" s="9"/>
      <c r="C905" s="9"/>
      <c r="D905" s="9"/>
      <c r="E905" s="9"/>
      <c r="F905" s="9"/>
      <c r="G905" s="9"/>
      <c r="H905" s="9"/>
      <c r="I905" s="58"/>
    </row>
    <row r="906" spans="1:9">
      <c r="A906" s="9"/>
      <c r="B906" s="9"/>
      <c r="C906" s="9"/>
      <c r="D906" s="9"/>
      <c r="E906" s="9"/>
      <c r="F906" s="9"/>
      <c r="G906" s="9"/>
      <c r="H906" s="9"/>
      <c r="I906" s="58"/>
    </row>
    <row r="907" spans="1:9">
      <c r="A907" s="9"/>
      <c r="B907" s="9"/>
      <c r="C907" s="9"/>
      <c r="D907" s="9"/>
      <c r="E907" s="9"/>
      <c r="F907" s="9"/>
      <c r="G907" s="9"/>
      <c r="H907" s="9"/>
      <c r="I907" s="58"/>
    </row>
    <row r="908" spans="1:9">
      <c r="A908" s="9"/>
      <c r="B908" s="9"/>
      <c r="C908" s="9"/>
      <c r="D908" s="9"/>
      <c r="E908" s="9"/>
      <c r="F908" s="9"/>
      <c r="G908" s="9"/>
      <c r="H908" s="9"/>
      <c r="I908" s="58"/>
    </row>
    <row r="909" spans="1:9">
      <c r="A909" s="9"/>
      <c r="B909" s="9"/>
      <c r="C909" s="9"/>
      <c r="D909" s="9"/>
      <c r="E909" s="9"/>
      <c r="F909" s="9"/>
      <c r="G909" s="9"/>
      <c r="H909" s="9"/>
      <c r="I909" s="58"/>
    </row>
    <row r="910" spans="1:9">
      <c r="A910" s="9"/>
      <c r="B910" s="9"/>
      <c r="C910" s="9"/>
      <c r="D910" s="9"/>
      <c r="E910" s="9"/>
      <c r="F910" s="9"/>
      <c r="G910" s="9"/>
      <c r="H910" s="9"/>
      <c r="I910" s="58"/>
    </row>
    <row r="911" spans="1:9">
      <c r="A911" s="9"/>
      <c r="B911" s="9"/>
      <c r="C911" s="9"/>
      <c r="D911" s="9"/>
      <c r="E911" s="9"/>
      <c r="F911" s="9"/>
      <c r="G911" s="9"/>
      <c r="H911" s="9"/>
      <c r="I911" s="58"/>
    </row>
    <row r="912" spans="1:9">
      <c r="A912" s="9"/>
      <c r="B912" s="9"/>
      <c r="C912" s="9"/>
      <c r="D912" s="9"/>
      <c r="E912" s="9"/>
      <c r="F912" s="9"/>
      <c r="G912" s="9"/>
      <c r="H912" s="9"/>
      <c r="I912" s="58"/>
    </row>
    <row r="913" spans="1:9">
      <c r="A913" s="9"/>
      <c r="B913" s="9"/>
      <c r="C913" s="9"/>
      <c r="D913" s="9"/>
      <c r="E913" s="9"/>
      <c r="F913" s="9"/>
      <c r="G913" s="9"/>
      <c r="H913" s="9"/>
      <c r="I913" s="58"/>
    </row>
    <row r="914" spans="1:9">
      <c r="A914" s="9"/>
      <c r="B914" s="9"/>
      <c r="C914" s="9"/>
      <c r="D914" s="9"/>
      <c r="E914" s="9"/>
      <c r="F914" s="9"/>
      <c r="G914" s="9"/>
      <c r="H914" s="9"/>
      <c r="I914" s="58"/>
    </row>
    <row r="915" spans="1:9">
      <c r="A915" s="9"/>
      <c r="B915" s="9"/>
      <c r="C915" s="9"/>
      <c r="D915" s="9"/>
      <c r="E915" s="9"/>
      <c r="F915" s="9"/>
      <c r="G915" s="9"/>
      <c r="H915" s="9"/>
      <c r="I915" s="58"/>
    </row>
    <row r="916" spans="1:9">
      <c r="A916" s="9"/>
      <c r="B916" s="9"/>
      <c r="C916" s="9"/>
      <c r="D916" s="9"/>
      <c r="E916" s="9"/>
      <c r="F916" s="9"/>
      <c r="G916" s="9"/>
      <c r="H916" s="9"/>
      <c r="I916" s="58"/>
    </row>
    <row r="917" spans="1:9">
      <c r="A917" s="9"/>
      <c r="B917" s="9"/>
      <c r="C917" s="9"/>
      <c r="D917" s="9"/>
      <c r="E917" s="9"/>
      <c r="F917" s="9"/>
      <c r="G917" s="9"/>
      <c r="H917" s="9"/>
      <c r="I917" s="58"/>
    </row>
    <row r="918" spans="1:9">
      <c r="A918" s="9"/>
      <c r="B918" s="9"/>
      <c r="C918" s="9"/>
      <c r="D918" s="9"/>
      <c r="E918" s="9"/>
      <c r="F918" s="9"/>
      <c r="G918" s="9"/>
      <c r="H918" s="9"/>
      <c r="I918" s="58"/>
    </row>
    <row r="919" spans="1:9">
      <c r="A919" s="9"/>
      <c r="B919" s="9"/>
      <c r="C919" s="9"/>
      <c r="D919" s="9"/>
      <c r="E919" s="9"/>
      <c r="F919" s="9"/>
      <c r="G919" s="9"/>
      <c r="H919" s="9"/>
      <c r="I919" s="58"/>
    </row>
    <row r="920" spans="1:9">
      <c r="A920" s="9"/>
      <c r="B920" s="9"/>
      <c r="C920" s="9"/>
      <c r="D920" s="9"/>
      <c r="E920" s="9"/>
      <c r="F920" s="9"/>
      <c r="G920" s="9"/>
      <c r="H920" s="9"/>
      <c r="I920" s="58"/>
    </row>
    <row r="921" spans="1:9">
      <c r="A921" s="9"/>
      <c r="B921" s="9"/>
      <c r="C921" s="9"/>
      <c r="D921" s="9"/>
      <c r="E921" s="9"/>
      <c r="F921" s="9"/>
      <c r="G921" s="9"/>
      <c r="H921" s="9"/>
      <c r="I921" s="58"/>
    </row>
    <row r="922" spans="1:9">
      <c r="A922" s="9"/>
      <c r="B922" s="9"/>
      <c r="C922" s="9"/>
      <c r="D922" s="9"/>
      <c r="E922" s="9"/>
      <c r="F922" s="9"/>
      <c r="G922" s="9"/>
      <c r="H922" s="9"/>
      <c r="I922" s="58"/>
    </row>
    <row r="923" spans="1:9">
      <c r="A923" s="9"/>
      <c r="B923" s="9"/>
      <c r="C923" s="9"/>
      <c r="D923" s="9"/>
      <c r="E923" s="9"/>
      <c r="F923" s="9"/>
      <c r="G923" s="9"/>
      <c r="H923" s="9"/>
      <c r="I923" s="58"/>
    </row>
    <row r="924" spans="1:9">
      <c r="A924" s="9"/>
      <c r="B924" s="9"/>
      <c r="C924" s="9"/>
      <c r="D924" s="9"/>
      <c r="E924" s="9"/>
      <c r="F924" s="9"/>
      <c r="G924" s="9"/>
      <c r="H924" s="9"/>
      <c r="I924" s="58"/>
    </row>
    <row r="925" spans="1:9">
      <c r="A925" s="9"/>
      <c r="B925" s="9"/>
      <c r="C925" s="9"/>
      <c r="D925" s="9"/>
      <c r="E925" s="9"/>
      <c r="F925" s="9"/>
      <c r="G925" s="9"/>
      <c r="H925" s="9"/>
      <c r="I925" s="58"/>
    </row>
    <row r="926" spans="1:9">
      <c r="A926" s="9"/>
      <c r="B926" s="9"/>
      <c r="C926" s="9"/>
      <c r="D926" s="9"/>
      <c r="E926" s="9"/>
      <c r="F926" s="9"/>
      <c r="G926" s="9"/>
      <c r="H926" s="9"/>
      <c r="I926" s="58"/>
    </row>
    <row r="927" spans="1:9">
      <c r="A927" s="9"/>
      <c r="B927" s="9"/>
      <c r="C927" s="9"/>
      <c r="D927" s="9"/>
      <c r="E927" s="9"/>
      <c r="F927" s="9"/>
      <c r="G927" s="9"/>
      <c r="H927" s="9"/>
      <c r="I927" s="58"/>
    </row>
    <row r="928" spans="1:9">
      <c r="A928" s="9"/>
      <c r="B928" s="9"/>
      <c r="C928" s="9"/>
      <c r="D928" s="9"/>
      <c r="E928" s="9"/>
      <c r="F928" s="9"/>
      <c r="G928" s="9"/>
      <c r="H928" s="9"/>
      <c r="I928" s="58"/>
    </row>
    <row r="929" spans="1:9">
      <c r="A929" s="9"/>
      <c r="B929" s="9"/>
      <c r="C929" s="9"/>
      <c r="D929" s="9"/>
      <c r="E929" s="9"/>
      <c r="F929" s="9"/>
      <c r="G929" s="9"/>
      <c r="H929" s="9"/>
      <c r="I929" s="58"/>
    </row>
    <row r="930" spans="1:9">
      <c r="A930" s="9"/>
      <c r="B930" s="9"/>
      <c r="C930" s="9"/>
      <c r="D930" s="9"/>
      <c r="E930" s="9"/>
      <c r="F930" s="9"/>
      <c r="G930" s="9"/>
      <c r="H930" s="9"/>
      <c r="I930" s="58"/>
    </row>
    <row r="931" spans="1:9">
      <c r="A931" s="9"/>
      <c r="B931" s="9"/>
      <c r="C931" s="9"/>
      <c r="D931" s="9"/>
      <c r="E931" s="9"/>
      <c r="F931" s="9"/>
      <c r="G931" s="9"/>
      <c r="H931" s="9"/>
      <c r="I931" s="58"/>
    </row>
    <row r="932" spans="1:9">
      <c r="A932" s="9"/>
      <c r="B932" s="9"/>
      <c r="C932" s="9"/>
      <c r="D932" s="9"/>
      <c r="E932" s="9"/>
      <c r="F932" s="9"/>
      <c r="G932" s="9"/>
      <c r="H932" s="9"/>
      <c r="I932" s="58"/>
    </row>
    <row r="933" spans="1:9">
      <c r="A933" s="9"/>
      <c r="B933" s="9"/>
      <c r="C933" s="9"/>
      <c r="D933" s="9"/>
      <c r="E933" s="9"/>
      <c r="F933" s="9"/>
      <c r="G933" s="9"/>
      <c r="H933" s="9"/>
      <c r="I933" s="58"/>
    </row>
    <row r="934" spans="1:9">
      <c r="A934" s="9"/>
      <c r="B934" s="9"/>
      <c r="C934" s="9"/>
      <c r="D934" s="9"/>
      <c r="E934" s="9"/>
      <c r="F934" s="9"/>
      <c r="G934" s="9"/>
      <c r="H934" s="9"/>
      <c r="I934" s="58"/>
    </row>
    <row r="935" spans="1:9">
      <c r="A935" s="9"/>
      <c r="B935" s="9"/>
      <c r="C935" s="9"/>
      <c r="D935" s="9"/>
      <c r="E935" s="9"/>
      <c r="F935" s="9"/>
      <c r="G935" s="9"/>
      <c r="H935" s="9"/>
      <c r="I935" s="58"/>
    </row>
    <row r="936" spans="1:9">
      <c r="A936" s="9"/>
      <c r="B936" s="9"/>
      <c r="C936" s="9"/>
      <c r="D936" s="9"/>
      <c r="E936" s="9"/>
      <c r="F936" s="9"/>
      <c r="G936" s="9"/>
      <c r="H936" s="9"/>
      <c r="I936" s="58"/>
    </row>
    <row r="937" spans="1:9">
      <c r="A937" s="9"/>
      <c r="B937" s="9"/>
      <c r="C937" s="9"/>
      <c r="D937" s="9"/>
      <c r="E937" s="9"/>
      <c r="F937" s="9"/>
      <c r="G937" s="9"/>
      <c r="H937" s="9"/>
      <c r="I937" s="58"/>
    </row>
    <row r="938" spans="1:9">
      <c r="A938" s="9"/>
      <c r="B938" s="9"/>
      <c r="C938" s="9"/>
      <c r="D938" s="9"/>
      <c r="E938" s="9"/>
      <c r="F938" s="9"/>
      <c r="G938" s="9"/>
      <c r="H938" s="9"/>
      <c r="I938" s="58"/>
    </row>
    <row r="939" spans="1:9">
      <c r="A939" s="9"/>
      <c r="B939" s="9"/>
      <c r="C939" s="9"/>
      <c r="D939" s="9"/>
      <c r="E939" s="9"/>
      <c r="F939" s="9"/>
      <c r="G939" s="9"/>
      <c r="H939" s="9"/>
      <c r="I939" s="58"/>
    </row>
    <row r="940" spans="1:9">
      <c r="A940" s="9"/>
      <c r="B940" s="9"/>
      <c r="C940" s="9"/>
      <c r="D940" s="9"/>
      <c r="E940" s="9"/>
      <c r="F940" s="9"/>
      <c r="G940" s="9"/>
      <c r="H940" s="9"/>
      <c r="I940" s="58"/>
    </row>
    <row r="941" spans="1:9">
      <c r="A941" s="9"/>
      <c r="B941" s="9"/>
      <c r="C941" s="9"/>
      <c r="D941" s="9"/>
      <c r="E941" s="9"/>
      <c r="F941" s="9"/>
      <c r="G941" s="9"/>
      <c r="H941" s="9"/>
      <c r="I941" s="58"/>
    </row>
    <row r="942" spans="1:9">
      <c r="A942" s="9"/>
      <c r="B942" s="9"/>
      <c r="C942" s="9"/>
      <c r="D942" s="9"/>
      <c r="E942" s="9"/>
      <c r="F942" s="9"/>
      <c r="G942" s="9"/>
      <c r="H942" s="9"/>
      <c r="I942" s="58"/>
    </row>
    <row r="943" spans="1:9">
      <c r="A943" s="9"/>
      <c r="B943" s="9"/>
      <c r="C943" s="9"/>
      <c r="D943" s="9"/>
      <c r="E943" s="9"/>
      <c r="F943" s="9"/>
      <c r="G943" s="9"/>
      <c r="H943" s="9"/>
      <c r="I943" s="58"/>
    </row>
    <row r="944" spans="1:9">
      <c r="A944" s="9"/>
      <c r="B944" s="9"/>
      <c r="C944" s="9"/>
      <c r="D944" s="9"/>
      <c r="E944" s="9"/>
      <c r="F944" s="9"/>
      <c r="G944" s="9"/>
      <c r="H944" s="9"/>
      <c r="I944" s="58"/>
    </row>
    <row r="945" spans="1:9">
      <c r="A945" s="9"/>
      <c r="B945" s="9"/>
      <c r="C945" s="9"/>
      <c r="D945" s="9"/>
      <c r="E945" s="9"/>
      <c r="F945" s="9"/>
      <c r="G945" s="9"/>
      <c r="H945" s="9"/>
      <c r="I945" s="58"/>
    </row>
    <row r="946" spans="1:9">
      <c r="A946" s="9"/>
      <c r="B946" s="9"/>
      <c r="C946" s="9"/>
      <c r="D946" s="9"/>
      <c r="E946" s="9"/>
      <c r="F946" s="9"/>
      <c r="G946" s="9"/>
      <c r="H946" s="9"/>
      <c r="I946" s="58"/>
    </row>
    <row r="947" spans="1:9">
      <c r="A947" s="9"/>
      <c r="B947" s="9"/>
      <c r="C947" s="9"/>
      <c r="D947" s="9"/>
      <c r="E947" s="9"/>
      <c r="F947" s="9"/>
      <c r="G947" s="9"/>
      <c r="H947" s="9"/>
      <c r="I947" s="58"/>
    </row>
    <row r="948" spans="1:9">
      <c r="A948" s="9"/>
      <c r="B948" s="9"/>
      <c r="C948" s="9"/>
      <c r="D948" s="9"/>
      <c r="E948" s="9"/>
      <c r="F948" s="9"/>
      <c r="G948" s="9"/>
      <c r="H948" s="9"/>
      <c r="I948" s="58"/>
    </row>
    <row r="949" spans="1:9">
      <c r="A949" s="9"/>
      <c r="B949" s="9"/>
      <c r="C949" s="9"/>
      <c r="D949" s="9"/>
      <c r="E949" s="9"/>
      <c r="F949" s="9"/>
      <c r="G949" s="9"/>
      <c r="H949" s="9"/>
      <c r="I949" s="58"/>
    </row>
    <row r="950" spans="1:9">
      <c r="A950" s="9"/>
      <c r="B950" s="9"/>
      <c r="C950" s="9"/>
      <c r="D950" s="9"/>
      <c r="E950" s="9"/>
      <c r="F950" s="9"/>
      <c r="G950" s="9"/>
      <c r="H950" s="9"/>
      <c r="I950" s="58"/>
    </row>
    <row r="951" spans="1:9">
      <c r="A951" s="9"/>
      <c r="B951" s="9"/>
      <c r="C951" s="9"/>
      <c r="D951" s="9"/>
      <c r="E951" s="9"/>
      <c r="F951" s="9"/>
      <c r="G951" s="9"/>
      <c r="H951" s="9"/>
      <c r="I951" s="58"/>
    </row>
    <row r="952" spans="1:9">
      <c r="A952" s="9"/>
      <c r="B952" s="9"/>
      <c r="C952" s="9"/>
      <c r="D952" s="9"/>
      <c r="E952" s="9"/>
      <c r="F952" s="9"/>
      <c r="G952" s="9"/>
      <c r="H952" s="9"/>
      <c r="I952" s="58"/>
    </row>
    <row r="953" spans="1:9">
      <c r="A953" s="9"/>
      <c r="B953" s="9"/>
      <c r="C953" s="9"/>
      <c r="D953" s="9"/>
      <c r="E953" s="9"/>
      <c r="F953" s="9"/>
      <c r="G953" s="9"/>
      <c r="H953" s="9"/>
      <c r="I953" s="58"/>
    </row>
    <row r="954" spans="1:9">
      <c r="A954" s="9"/>
      <c r="B954" s="9"/>
      <c r="C954" s="9"/>
      <c r="D954" s="9"/>
      <c r="E954" s="9"/>
      <c r="F954" s="9"/>
      <c r="G954" s="9"/>
      <c r="H954" s="9"/>
      <c r="I954" s="58"/>
    </row>
    <row r="955" spans="1:9">
      <c r="A955" s="9"/>
      <c r="B955" s="9"/>
      <c r="C955" s="9"/>
      <c r="D955" s="9"/>
      <c r="E955" s="9"/>
      <c r="F955" s="9"/>
      <c r="G955" s="9"/>
      <c r="H955" s="9"/>
      <c r="I955" s="58"/>
    </row>
    <row r="956" spans="1:9">
      <c r="A956" s="9"/>
      <c r="B956" s="9"/>
      <c r="C956" s="9"/>
      <c r="D956" s="9"/>
      <c r="E956" s="9"/>
      <c r="F956" s="9"/>
      <c r="G956" s="9"/>
      <c r="H956" s="9"/>
      <c r="I956" s="58"/>
    </row>
    <row r="957" spans="1:9">
      <c r="A957" s="9"/>
      <c r="B957" s="9"/>
      <c r="C957" s="9"/>
      <c r="D957" s="9"/>
      <c r="E957" s="9"/>
      <c r="F957" s="9"/>
      <c r="G957" s="9"/>
      <c r="H957" s="9"/>
      <c r="I957" s="58"/>
    </row>
    <row r="958" spans="1:9">
      <c r="A958" s="9"/>
      <c r="B958" s="9"/>
      <c r="C958" s="9"/>
      <c r="D958" s="9"/>
      <c r="E958" s="9"/>
      <c r="F958" s="9"/>
      <c r="G958" s="9"/>
      <c r="H958" s="9"/>
      <c r="I958" s="58"/>
    </row>
    <row r="959" spans="1:9">
      <c r="A959" s="9"/>
      <c r="B959" s="9"/>
      <c r="C959" s="9"/>
      <c r="D959" s="9"/>
      <c r="E959" s="9"/>
      <c r="F959" s="9"/>
      <c r="G959" s="9"/>
      <c r="H959" s="9"/>
      <c r="I959" s="58"/>
    </row>
    <row r="960" spans="1:9">
      <c r="A960" s="9"/>
      <c r="B960" s="9"/>
      <c r="C960" s="9"/>
      <c r="D960" s="9"/>
      <c r="E960" s="9"/>
      <c r="F960" s="9"/>
      <c r="G960" s="9"/>
      <c r="H960" s="9"/>
      <c r="I960" s="58"/>
    </row>
    <row r="961" spans="1:9">
      <c r="A961" s="9"/>
      <c r="B961" s="9"/>
      <c r="C961" s="9"/>
      <c r="D961" s="9"/>
      <c r="E961" s="9"/>
      <c r="F961" s="9"/>
      <c r="G961" s="9"/>
      <c r="H961" s="9"/>
      <c r="I961" s="58"/>
    </row>
    <row r="962" spans="1:9">
      <c r="A962" s="9"/>
      <c r="B962" s="9"/>
      <c r="C962" s="9"/>
      <c r="D962" s="9"/>
      <c r="E962" s="9"/>
      <c r="F962" s="9"/>
      <c r="G962" s="9"/>
      <c r="H962" s="9"/>
      <c r="I962" s="58"/>
    </row>
    <row r="963" spans="1:9">
      <c r="A963" s="9"/>
      <c r="B963" s="9"/>
      <c r="C963" s="9"/>
      <c r="D963" s="9"/>
      <c r="E963" s="9"/>
      <c r="F963" s="9"/>
      <c r="G963" s="9"/>
      <c r="H963" s="9"/>
      <c r="I963" s="58"/>
    </row>
    <row r="964" spans="1:9">
      <c r="A964" s="9"/>
      <c r="B964" s="9"/>
      <c r="C964" s="9"/>
      <c r="D964" s="9"/>
      <c r="E964" s="9"/>
      <c r="F964" s="9"/>
      <c r="G964" s="9"/>
      <c r="H964" s="9"/>
      <c r="I964" s="58"/>
    </row>
    <row r="965" spans="1:9">
      <c r="A965" s="9"/>
      <c r="B965" s="9"/>
      <c r="C965" s="9"/>
      <c r="D965" s="9"/>
      <c r="E965" s="9"/>
      <c r="F965" s="9"/>
      <c r="G965" s="9"/>
      <c r="H965" s="9"/>
      <c r="I965" s="58"/>
    </row>
    <row r="966" spans="1:9">
      <c r="A966" s="9"/>
      <c r="B966" s="9"/>
      <c r="C966" s="9"/>
      <c r="D966" s="9"/>
      <c r="E966" s="9"/>
      <c r="F966" s="9"/>
      <c r="G966" s="9"/>
      <c r="H966" s="9"/>
      <c r="I966" s="58"/>
    </row>
    <row r="967" spans="1:9">
      <c r="A967" s="9"/>
      <c r="B967" s="9"/>
      <c r="C967" s="9"/>
      <c r="D967" s="9"/>
      <c r="E967" s="9"/>
      <c r="F967" s="9"/>
      <c r="G967" s="9"/>
      <c r="H967" s="9"/>
      <c r="I967" s="58"/>
    </row>
    <row r="968" spans="1:9">
      <c r="A968" s="9"/>
      <c r="B968" s="9"/>
      <c r="C968" s="9"/>
      <c r="D968" s="9"/>
      <c r="E968" s="9"/>
      <c r="F968" s="9"/>
      <c r="G968" s="9"/>
      <c r="H968" s="9"/>
      <c r="I968" s="58"/>
    </row>
    <row r="969" spans="1:9">
      <c r="A969" s="9"/>
      <c r="B969" s="9"/>
      <c r="C969" s="9"/>
      <c r="D969" s="9"/>
      <c r="E969" s="9"/>
      <c r="F969" s="9"/>
      <c r="G969" s="9"/>
      <c r="H969" s="9"/>
      <c r="I969" s="58"/>
    </row>
    <row r="970" spans="1:9">
      <c r="A970" s="9"/>
      <c r="B970" s="9"/>
      <c r="C970" s="9"/>
      <c r="D970" s="9"/>
      <c r="E970" s="9"/>
      <c r="F970" s="9"/>
      <c r="G970" s="9"/>
      <c r="H970" s="9"/>
      <c r="I970" s="58"/>
    </row>
    <row r="971" spans="1:9">
      <c r="A971" s="9"/>
      <c r="B971" s="9"/>
      <c r="C971" s="9"/>
      <c r="D971" s="9"/>
      <c r="E971" s="9"/>
      <c r="F971" s="9"/>
      <c r="G971" s="9"/>
      <c r="H971" s="9"/>
      <c r="I971" s="58"/>
    </row>
    <row r="972" spans="1:9">
      <c r="A972" s="9"/>
      <c r="B972" s="9"/>
      <c r="C972" s="9"/>
      <c r="D972" s="9"/>
      <c r="E972" s="9"/>
      <c r="F972" s="9"/>
      <c r="G972" s="9"/>
      <c r="H972" s="9"/>
      <c r="I972" s="58"/>
    </row>
    <row r="973" spans="1:9">
      <c r="A973" s="9"/>
      <c r="B973" s="9"/>
      <c r="C973" s="9"/>
      <c r="D973" s="9"/>
      <c r="E973" s="9"/>
      <c r="F973" s="9"/>
      <c r="G973" s="9"/>
      <c r="H973" s="9"/>
      <c r="I973" s="58"/>
    </row>
    <row r="974" spans="1:9">
      <c r="A974" s="9"/>
      <c r="B974" s="9"/>
      <c r="C974" s="9"/>
      <c r="D974" s="9"/>
      <c r="E974" s="9"/>
      <c r="F974" s="9"/>
      <c r="G974" s="9"/>
      <c r="H974" s="9"/>
      <c r="I974" s="58"/>
    </row>
    <row r="975" spans="1:9">
      <c r="A975" s="9"/>
      <c r="B975" s="9"/>
      <c r="C975" s="9"/>
      <c r="D975" s="9"/>
      <c r="E975" s="9"/>
      <c r="F975" s="9"/>
      <c r="G975" s="9"/>
      <c r="H975" s="9"/>
      <c r="I975" s="58"/>
    </row>
    <row r="976" spans="1:9">
      <c r="A976" s="9"/>
      <c r="B976" s="9"/>
      <c r="C976" s="9"/>
      <c r="D976" s="9"/>
      <c r="E976" s="9"/>
      <c r="F976" s="9"/>
      <c r="G976" s="9"/>
      <c r="H976" s="9"/>
      <c r="I976" s="58"/>
    </row>
    <row r="977" spans="1:9">
      <c r="A977" s="9"/>
      <c r="B977" s="9"/>
      <c r="C977" s="9"/>
      <c r="D977" s="9"/>
      <c r="E977" s="9"/>
      <c r="F977" s="9"/>
      <c r="G977" s="9"/>
      <c r="H977" s="9"/>
      <c r="I977" s="58"/>
    </row>
    <row r="978" spans="1:9">
      <c r="A978" s="9"/>
      <c r="B978" s="9"/>
      <c r="C978" s="9"/>
      <c r="D978" s="9"/>
      <c r="E978" s="9"/>
      <c r="F978" s="9"/>
      <c r="G978" s="9"/>
      <c r="H978" s="9"/>
      <c r="I978" s="58"/>
    </row>
    <row r="979" spans="1:9">
      <c r="A979" s="9"/>
      <c r="B979" s="9"/>
      <c r="C979" s="9"/>
      <c r="D979" s="9"/>
      <c r="E979" s="9"/>
      <c r="F979" s="9"/>
      <c r="G979" s="9"/>
      <c r="H979" s="9"/>
      <c r="I979" s="58"/>
    </row>
    <row r="980" spans="1:9">
      <c r="A980" s="9"/>
      <c r="B980" s="9"/>
      <c r="C980" s="9"/>
      <c r="D980" s="9"/>
      <c r="E980" s="9"/>
      <c r="F980" s="9"/>
      <c r="G980" s="9"/>
      <c r="H980" s="9"/>
      <c r="I980" s="58"/>
    </row>
    <row r="981" spans="1:9">
      <c r="A981" s="9"/>
      <c r="B981" s="9"/>
      <c r="C981" s="9"/>
      <c r="D981" s="9"/>
      <c r="E981" s="9"/>
      <c r="F981" s="9"/>
      <c r="G981" s="9"/>
      <c r="H981" s="9"/>
      <c r="I981" s="58"/>
    </row>
    <row r="982" spans="1:9">
      <c r="A982" s="9"/>
      <c r="B982" s="9"/>
      <c r="C982" s="9"/>
      <c r="D982" s="9"/>
      <c r="E982" s="9"/>
      <c r="F982" s="9"/>
      <c r="G982" s="9"/>
      <c r="H982" s="9"/>
      <c r="I982" s="58"/>
    </row>
    <row r="983" spans="1:9">
      <c r="A983" s="9"/>
      <c r="B983" s="9"/>
      <c r="C983" s="9"/>
      <c r="D983" s="9"/>
      <c r="E983" s="9"/>
      <c r="F983" s="9"/>
      <c r="G983" s="9"/>
      <c r="H983" s="9"/>
      <c r="I983" s="58"/>
    </row>
    <row r="984" spans="1:9">
      <c r="A984" s="9"/>
      <c r="B984" s="9"/>
      <c r="C984" s="9"/>
      <c r="D984" s="9"/>
      <c r="E984" s="9"/>
      <c r="F984" s="9"/>
      <c r="G984" s="9"/>
      <c r="H984" s="9"/>
      <c r="I984" s="58"/>
    </row>
    <row r="985" spans="1:9">
      <c r="A985" s="9"/>
      <c r="B985" s="9"/>
      <c r="C985" s="9"/>
      <c r="D985" s="9"/>
      <c r="E985" s="9"/>
      <c r="F985" s="9"/>
      <c r="G985" s="9"/>
      <c r="H985" s="9"/>
      <c r="I985" s="58"/>
    </row>
    <row r="986" spans="1:9">
      <c r="A986" s="9"/>
      <c r="B986" s="9"/>
      <c r="C986" s="9"/>
      <c r="D986" s="9"/>
      <c r="E986" s="9"/>
      <c r="F986" s="9"/>
      <c r="G986" s="9"/>
      <c r="H986" s="9"/>
      <c r="I986" s="58"/>
    </row>
    <row r="987" spans="1:9">
      <c r="A987" s="9"/>
      <c r="B987" s="9"/>
      <c r="C987" s="9"/>
      <c r="D987" s="9"/>
      <c r="E987" s="9"/>
      <c r="F987" s="9"/>
      <c r="G987" s="9"/>
      <c r="H987" s="9"/>
      <c r="I987" s="58"/>
    </row>
    <row r="988" spans="1:9">
      <c r="A988" s="9"/>
      <c r="B988" s="9"/>
      <c r="C988" s="9"/>
      <c r="D988" s="9"/>
      <c r="E988" s="9"/>
      <c r="F988" s="9"/>
      <c r="G988" s="9"/>
      <c r="H988" s="9"/>
      <c r="I988" s="58"/>
    </row>
    <row r="989" spans="1:9">
      <c r="A989" s="9"/>
      <c r="B989" s="9"/>
      <c r="C989" s="9"/>
      <c r="D989" s="9"/>
      <c r="E989" s="9"/>
      <c r="F989" s="9"/>
      <c r="G989" s="9"/>
      <c r="H989" s="9"/>
      <c r="I989" s="58"/>
    </row>
    <row r="990" spans="1:9">
      <c r="A990" s="9"/>
      <c r="B990" s="9"/>
      <c r="C990" s="9"/>
      <c r="D990" s="9"/>
      <c r="E990" s="9"/>
      <c r="F990" s="9"/>
      <c r="G990" s="9"/>
      <c r="H990" s="9"/>
      <c r="I990" s="58"/>
    </row>
    <row r="991" spans="1:9">
      <c r="A991" s="9"/>
      <c r="B991" s="9"/>
      <c r="C991" s="9"/>
      <c r="D991" s="9"/>
      <c r="E991" s="9"/>
      <c r="F991" s="9"/>
      <c r="G991" s="9"/>
      <c r="H991" s="9"/>
      <c r="I991" s="58"/>
    </row>
    <row r="992" spans="1:9">
      <c r="A992" s="9"/>
      <c r="B992" s="9"/>
      <c r="C992" s="9"/>
      <c r="D992" s="9"/>
      <c r="E992" s="9"/>
      <c r="F992" s="9"/>
      <c r="G992" s="9"/>
      <c r="H992" s="9"/>
      <c r="I992" s="58"/>
    </row>
    <row r="993" spans="1:9">
      <c r="A993" s="9"/>
      <c r="B993" s="9"/>
      <c r="C993" s="9"/>
      <c r="D993" s="9"/>
      <c r="E993" s="9"/>
      <c r="F993" s="9"/>
      <c r="G993" s="9"/>
      <c r="H993" s="9"/>
      <c r="I993" s="58"/>
    </row>
    <row r="994" spans="1:9">
      <c r="A994" s="9"/>
      <c r="B994" s="9"/>
      <c r="C994" s="9"/>
      <c r="D994" s="9"/>
      <c r="E994" s="9"/>
      <c r="F994" s="9"/>
      <c r="G994" s="9"/>
      <c r="H994" s="9"/>
      <c r="I994" s="58"/>
    </row>
    <row r="995" spans="1:9">
      <c r="A995" s="9"/>
      <c r="B995" s="9"/>
      <c r="C995" s="9"/>
      <c r="D995" s="9"/>
      <c r="E995" s="9"/>
      <c r="F995" s="9"/>
      <c r="G995" s="9"/>
      <c r="H995" s="9"/>
      <c r="I995" s="58"/>
    </row>
    <row r="996" spans="1:9">
      <c r="A996" s="9"/>
      <c r="B996" s="9"/>
      <c r="C996" s="9"/>
      <c r="D996" s="9"/>
      <c r="E996" s="9"/>
      <c r="F996" s="9"/>
      <c r="G996" s="9"/>
      <c r="H996" s="9"/>
      <c r="I996" s="58"/>
    </row>
    <row r="997" spans="1:9">
      <c r="A997" s="9"/>
      <c r="B997" s="9"/>
      <c r="C997" s="9"/>
      <c r="D997" s="9"/>
      <c r="E997" s="9"/>
      <c r="F997" s="9"/>
      <c r="G997" s="9"/>
      <c r="H997" s="9"/>
      <c r="I997" s="58"/>
    </row>
    <row r="998" spans="1:9">
      <c r="A998" s="9"/>
      <c r="B998" s="9"/>
      <c r="C998" s="9"/>
      <c r="D998" s="9"/>
      <c r="E998" s="9"/>
      <c r="F998" s="9"/>
      <c r="G998" s="9"/>
      <c r="H998" s="9"/>
      <c r="I998" s="58"/>
    </row>
    <row r="999" spans="1:9">
      <c r="A999" s="9"/>
      <c r="B999" s="9"/>
      <c r="C999" s="9"/>
      <c r="D999" s="9"/>
      <c r="E999" s="9"/>
      <c r="F999" s="9"/>
      <c r="G999" s="9"/>
      <c r="H999" s="9"/>
      <c r="I999" s="58"/>
    </row>
    <row r="1000" spans="1:9">
      <c r="A1000" s="9"/>
      <c r="B1000" s="9"/>
      <c r="C1000" s="9"/>
      <c r="D1000" s="9"/>
      <c r="E1000" s="9"/>
      <c r="F1000" s="9"/>
      <c r="G1000" s="9"/>
      <c r="H1000" s="9"/>
      <c r="I1000" s="58"/>
    </row>
    <row r="1001" spans="1:9">
      <c r="A1001" s="9"/>
      <c r="B1001" s="9"/>
      <c r="C1001" s="9"/>
      <c r="D1001" s="9"/>
      <c r="E1001" s="9"/>
      <c r="F1001" s="9"/>
      <c r="G1001" s="9"/>
      <c r="H1001" s="9"/>
      <c r="I1001" s="58"/>
    </row>
    <row r="1002" spans="1:9">
      <c r="A1002" s="9"/>
      <c r="B1002" s="9"/>
      <c r="C1002" s="9"/>
      <c r="D1002" s="9"/>
      <c r="E1002" s="9"/>
      <c r="F1002" s="9"/>
      <c r="G1002" s="9"/>
      <c r="H1002" s="9"/>
      <c r="I1002" s="58"/>
    </row>
    <row r="1003" spans="1:9">
      <c r="A1003" s="9"/>
      <c r="B1003" s="9"/>
      <c r="C1003" s="9"/>
      <c r="D1003" s="9"/>
      <c r="E1003" s="9"/>
      <c r="F1003" s="9"/>
      <c r="G1003" s="9"/>
      <c r="H1003" s="9"/>
      <c r="I1003" s="58"/>
    </row>
    <row r="1004" spans="1:9">
      <c r="A1004" s="9"/>
      <c r="B1004" s="9"/>
      <c r="C1004" s="9"/>
      <c r="D1004" s="9"/>
      <c r="E1004" s="9"/>
      <c r="F1004" s="9"/>
      <c r="G1004" s="9"/>
      <c r="H1004" s="9"/>
      <c r="I1004" s="58"/>
    </row>
    <row r="1005" spans="1:9">
      <c r="A1005" s="9"/>
      <c r="B1005" s="9"/>
      <c r="C1005" s="9"/>
      <c r="D1005" s="9"/>
      <c r="E1005" s="9"/>
      <c r="F1005" s="9"/>
      <c r="G1005" s="9"/>
      <c r="H1005" s="9"/>
      <c r="I1005" s="58"/>
    </row>
    <row r="1006" spans="1:9">
      <c r="A1006" s="9"/>
      <c r="B1006" s="9"/>
      <c r="C1006" s="9"/>
      <c r="D1006" s="9"/>
      <c r="E1006" s="9"/>
      <c r="F1006" s="9"/>
      <c r="G1006" s="9"/>
      <c r="H1006" s="9"/>
      <c r="I1006" s="58"/>
    </row>
    <row r="1007" spans="1:9">
      <c r="A1007" s="9"/>
      <c r="B1007" s="9"/>
      <c r="C1007" s="9"/>
      <c r="D1007" s="9"/>
      <c r="E1007" s="9"/>
      <c r="F1007" s="9"/>
      <c r="G1007" s="9"/>
      <c r="H1007" s="9"/>
      <c r="I1007" s="58"/>
    </row>
    <row r="1008" spans="1:9">
      <c r="A1008" s="9"/>
      <c r="B1008" s="9"/>
      <c r="C1008" s="9"/>
      <c r="D1008" s="9"/>
      <c r="E1008" s="9"/>
      <c r="F1008" s="9"/>
      <c r="G1008" s="9"/>
      <c r="H1008" s="9"/>
      <c r="I1008" s="58"/>
    </row>
    <row r="1009" spans="1:9">
      <c r="A1009" s="9"/>
      <c r="B1009" s="9"/>
      <c r="C1009" s="9"/>
      <c r="D1009" s="9"/>
      <c r="E1009" s="9"/>
      <c r="F1009" s="9"/>
      <c r="G1009" s="9"/>
      <c r="H1009" s="9"/>
      <c r="I1009" s="58"/>
    </row>
    <row r="1010" spans="1:9">
      <c r="A1010" s="9"/>
      <c r="B1010" s="9"/>
      <c r="C1010" s="9"/>
      <c r="D1010" s="9"/>
      <c r="E1010" s="9"/>
      <c r="F1010" s="9"/>
      <c r="G1010" s="9"/>
      <c r="H1010" s="9"/>
      <c r="I1010" s="58"/>
    </row>
    <row r="1011" spans="1:9">
      <c r="A1011" s="9"/>
      <c r="B1011" s="9"/>
      <c r="C1011" s="9"/>
      <c r="D1011" s="9"/>
      <c r="E1011" s="9"/>
      <c r="F1011" s="9"/>
      <c r="G1011" s="9"/>
      <c r="H1011" s="9"/>
      <c r="I1011" s="58"/>
    </row>
    <row r="1012" spans="1:9">
      <c r="A1012" s="9"/>
      <c r="B1012" s="9"/>
      <c r="C1012" s="9"/>
      <c r="D1012" s="9"/>
      <c r="E1012" s="9"/>
      <c r="F1012" s="9"/>
      <c r="G1012" s="9"/>
      <c r="H1012" s="9"/>
      <c r="I1012" s="58"/>
    </row>
    <row r="1013" spans="1:9">
      <c r="A1013" s="9"/>
      <c r="B1013" s="9"/>
      <c r="C1013" s="9"/>
      <c r="D1013" s="9"/>
      <c r="E1013" s="9"/>
      <c r="F1013" s="9"/>
      <c r="G1013" s="9"/>
      <c r="H1013" s="9"/>
      <c r="I1013" s="58"/>
    </row>
    <row r="1014" spans="1:9">
      <c r="A1014" s="9"/>
      <c r="B1014" s="9"/>
      <c r="C1014" s="9"/>
      <c r="D1014" s="9"/>
      <c r="E1014" s="9"/>
      <c r="F1014" s="9"/>
      <c r="G1014" s="9"/>
      <c r="H1014" s="9"/>
      <c r="I1014" s="58"/>
    </row>
    <row r="1015" spans="1:9">
      <c r="A1015" s="9"/>
      <c r="B1015" s="9"/>
      <c r="C1015" s="9"/>
      <c r="D1015" s="9"/>
      <c r="E1015" s="9"/>
      <c r="F1015" s="9"/>
      <c r="G1015" s="9"/>
      <c r="H1015" s="9"/>
      <c r="I1015" s="58"/>
    </row>
    <row r="1016" spans="1:9">
      <c r="A1016" s="9"/>
      <c r="B1016" s="9"/>
      <c r="C1016" s="9"/>
      <c r="D1016" s="9"/>
      <c r="E1016" s="9"/>
      <c r="F1016" s="9"/>
      <c r="G1016" s="9"/>
      <c r="H1016" s="9"/>
      <c r="I1016" s="58"/>
    </row>
    <row r="1017" spans="1:9">
      <c r="A1017" s="9"/>
      <c r="B1017" s="9"/>
      <c r="C1017" s="9"/>
      <c r="D1017" s="9"/>
      <c r="E1017" s="9"/>
      <c r="F1017" s="9"/>
      <c r="G1017" s="9"/>
      <c r="H1017" s="9"/>
      <c r="I1017" s="58"/>
    </row>
    <row r="1018" spans="1:9">
      <c r="A1018" s="9"/>
      <c r="B1018" s="9"/>
      <c r="C1018" s="9"/>
      <c r="D1018" s="9"/>
      <c r="E1018" s="9"/>
      <c r="F1018" s="9"/>
      <c r="G1018" s="9"/>
      <c r="H1018" s="9"/>
      <c r="I1018" s="58"/>
    </row>
    <row r="1019" spans="1:9">
      <c r="A1019" s="9"/>
      <c r="B1019" s="9"/>
      <c r="C1019" s="9"/>
      <c r="D1019" s="9"/>
      <c r="E1019" s="9"/>
      <c r="F1019" s="9"/>
      <c r="G1019" s="9"/>
      <c r="H1019" s="9"/>
      <c r="I1019" s="58"/>
    </row>
    <row r="1020" spans="1:9">
      <c r="A1020" s="9"/>
      <c r="B1020" s="9"/>
      <c r="C1020" s="9"/>
      <c r="D1020" s="9"/>
      <c r="E1020" s="9"/>
      <c r="F1020" s="9"/>
      <c r="G1020" s="9"/>
      <c r="H1020" s="9"/>
      <c r="I1020" s="58"/>
    </row>
    <row r="1021" spans="1:9">
      <c r="A1021" s="9"/>
      <c r="B1021" s="9"/>
      <c r="C1021" s="9"/>
      <c r="D1021" s="9"/>
      <c r="E1021" s="9"/>
      <c r="F1021" s="9"/>
      <c r="G1021" s="9"/>
      <c r="H1021" s="9"/>
      <c r="I1021" s="58"/>
    </row>
    <row r="1022" spans="1:9">
      <c r="A1022" s="9"/>
      <c r="B1022" s="9"/>
      <c r="C1022" s="9"/>
      <c r="D1022" s="9"/>
      <c r="E1022" s="9"/>
      <c r="F1022" s="9"/>
      <c r="G1022" s="9"/>
      <c r="H1022" s="9"/>
      <c r="I1022" s="58"/>
    </row>
    <row r="1023" spans="1:9">
      <c r="A1023" s="9"/>
      <c r="B1023" s="9"/>
      <c r="C1023" s="9"/>
      <c r="D1023" s="9"/>
      <c r="E1023" s="9"/>
      <c r="F1023" s="9"/>
      <c r="G1023" s="9"/>
      <c r="H1023" s="9"/>
      <c r="I1023" s="58"/>
    </row>
    <row r="1024" spans="1:9">
      <c r="A1024" s="9"/>
      <c r="B1024" s="9"/>
      <c r="C1024" s="9"/>
      <c r="D1024" s="9"/>
      <c r="E1024" s="9"/>
      <c r="F1024" s="9"/>
      <c r="G1024" s="9"/>
      <c r="H1024" s="9"/>
      <c r="I1024" s="58"/>
    </row>
    <row r="1025" spans="1:9">
      <c r="A1025" s="9"/>
      <c r="B1025" s="9"/>
      <c r="C1025" s="9"/>
      <c r="D1025" s="9"/>
      <c r="E1025" s="9"/>
      <c r="F1025" s="9"/>
      <c r="G1025" s="9"/>
      <c r="H1025" s="9"/>
      <c r="I1025" s="58"/>
    </row>
    <row r="1026" spans="1:9">
      <c r="A1026" s="9"/>
      <c r="B1026" s="9"/>
      <c r="C1026" s="9"/>
      <c r="D1026" s="9"/>
      <c r="E1026" s="9"/>
      <c r="F1026" s="9"/>
      <c r="G1026" s="9"/>
      <c r="H1026" s="9"/>
      <c r="I1026" s="58"/>
    </row>
    <row r="1027" spans="1:9">
      <c r="A1027" s="9"/>
      <c r="B1027" s="9"/>
      <c r="C1027" s="9"/>
      <c r="D1027" s="9"/>
      <c r="E1027" s="9"/>
      <c r="F1027" s="9"/>
      <c r="G1027" s="9"/>
      <c r="H1027" s="9"/>
      <c r="I1027" s="58"/>
    </row>
    <row r="1028" spans="1:9">
      <c r="A1028" s="9"/>
      <c r="B1028" s="9"/>
      <c r="C1028" s="9"/>
      <c r="D1028" s="9"/>
      <c r="E1028" s="9"/>
      <c r="F1028" s="9"/>
      <c r="G1028" s="9"/>
      <c r="H1028" s="9"/>
      <c r="I1028" s="58"/>
    </row>
    <row r="1029" spans="1:9">
      <c r="A1029" s="9"/>
      <c r="B1029" s="9"/>
      <c r="C1029" s="9"/>
      <c r="D1029" s="9"/>
      <c r="E1029" s="9"/>
      <c r="F1029" s="9"/>
      <c r="G1029" s="9"/>
      <c r="H1029" s="9"/>
      <c r="I1029" s="58"/>
    </row>
    <row r="1030" spans="1:9">
      <c r="A1030" s="9"/>
      <c r="B1030" s="9"/>
      <c r="C1030" s="9"/>
      <c r="D1030" s="9"/>
      <c r="E1030" s="9"/>
      <c r="F1030" s="9"/>
      <c r="G1030" s="9"/>
      <c r="H1030" s="9"/>
      <c r="I1030" s="58"/>
    </row>
    <row r="1031" spans="1:9">
      <c r="A1031" s="9"/>
      <c r="B1031" s="9"/>
      <c r="C1031" s="9"/>
      <c r="D1031" s="9"/>
      <c r="E1031" s="9"/>
      <c r="F1031" s="9"/>
      <c r="G1031" s="9"/>
      <c r="H1031" s="9"/>
      <c r="I1031" s="58"/>
    </row>
    <row r="1032" spans="1:9">
      <c r="A1032" s="9"/>
      <c r="B1032" s="9"/>
      <c r="C1032" s="9"/>
      <c r="D1032" s="9"/>
      <c r="E1032" s="9"/>
      <c r="F1032" s="9"/>
      <c r="G1032" s="9"/>
      <c r="H1032" s="9"/>
      <c r="I1032" s="58"/>
    </row>
    <row r="1033" spans="1:9">
      <c r="A1033" s="9"/>
      <c r="B1033" s="9"/>
      <c r="C1033" s="9"/>
      <c r="D1033" s="9"/>
      <c r="E1033" s="9"/>
      <c r="F1033" s="9"/>
      <c r="G1033" s="9"/>
      <c r="H1033" s="9"/>
      <c r="I1033" s="58"/>
    </row>
    <row r="1034" spans="1:9">
      <c r="A1034" s="9"/>
      <c r="B1034" s="9"/>
      <c r="C1034" s="9"/>
      <c r="D1034" s="9"/>
      <c r="E1034" s="9"/>
      <c r="F1034" s="9"/>
      <c r="G1034" s="9"/>
      <c r="H1034" s="9"/>
      <c r="I1034" s="58"/>
    </row>
    <row r="1035" spans="1:9">
      <c r="A1035" s="9"/>
      <c r="B1035" s="9"/>
      <c r="C1035" s="9"/>
      <c r="D1035" s="9"/>
      <c r="E1035" s="9"/>
      <c r="F1035" s="9"/>
      <c r="G1035" s="9"/>
      <c r="H1035" s="9"/>
      <c r="I1035" s="58"/>
    </row>
    <row r="1036" spans="1:9">
      <c r="A1036" s="9"/>
      <c r="B1036" s="9"/>
      <c r="C1036" s="9"/>
      <c r="D1036" s="9"/>
      <c r="E1036" s="9"/>
      <c r="F1036" s="9"/>
      <c r="G1036" s="9"/>
      <c r="H1036" s="9"/>
      <c r="I1036" s="58"/>
    </row>
    <row r="1037" spans="1:9">
      <c r="A1037" s="9"/>
      <c r="B1037" s="9"/>
      <c r="C1037" s="9"/>
      <c r="D1037" s="9"/>
      <c r="E1037" s="9"/>
      <c r="F1037" s="9"/>
      <c r="G1037" s="9"/>
      <c r="H1037" s="9"/>
      <c r="I1037" s="58"/>
    </row>
    <row r="1038" spans="1:9">
      <c r="A1038" s="9"/>
      <c r="B1038" s="9"/>
      <c r="C1038" s="9"/>
      <c r="D1038" s="9"/>
      <c r="E1038" s="9"/>
      <c r="F1038" s="9"/>
      <c r="G1038" s="9"/>
      <c r="H1038" s="9"/>
      <c r="I1038" s="58"/>
    </row>
    <row r="1039" spans="1:9">
      <c r="A1039" s="9"/>
      <c r="B1039" s="9"/>
      <c r="C1039" s="9"/>
      <c r="D1039" s="9"/>
      <c r="E1039" s="9"/>
      <c r="F1039" s="9"/>
      <c r="G1039" s="9"/>
      <c r="H1039" s="9"/>
      <c r="I1039" s="58"/>
    </row>
    <row r="1040" spans="1:9">
      <c r="A1040" s="9"/>
      <c r="B1040" s="9"/>
      <c r="C1040" s="9"/>
      <c r="D1040" s="9"/>
      <c r="E1040" s="9"/>
      <c r="F1040" s="9"/>
      <c r="G1040" s="9"/>
      <c r="H1040" s="9"/>
      <c r="I1040" s="58"/>
    </row>
    <row r="1041" spans="1:9">
      <c r="A1041" s="9"/>
      <c r="B1041" s="9"/>
      <c r="C1041" s="9"/>
      <c r="D1041" s="9"/>
      <c r="E1041" s="9"/>
      <c r="F1041" s="9"/>
      <c r="G1041" s="9"/>
      <c r="H1041" s="9"/>
      <c r="I1041" s="58"/>
    </row>
    <row r="1042" spans="1:9">
      <c r="A1042" s="9"/>
      <c r="B1042" s="9"/>
      <c r="C1042" s="9"/>
      <c r="D1042" s="9"/>
      <c r="E1042" s="9"/>
      <c r="F1042" s="9"/>
      <c r="G1042" s="9"/>
      <c r="H1042" s="9"/>
      <c r="I1042" s="58"/>
    </row>
    <row r="1043" spans="1:9">
      <c r="A1043" s="9"/>
      <c r="B1043" s="9"/>
      <c r="C1043" s="9"/>
      <c r="D1043" s="9"/>
      <c r="E1043" s="9"/>
      <c r="F1043" s="9"/>
      <c r="G1043" s="9"/>
      <c r="H1043" s="9"/>
      <c r="I1043" s="58"/>
    </row>
    <row r="1044" spans="1:9">
      <c r="A1044" s="9"/>
      <c r="B1044" s="9"/>
      <c r="C1044" s="9"/>
      <c r="D1044" s="9"/>
      <c r="E1044" s="9"/>
      <c r="F1044" s="9"/>
      <c r="G1044" s="9"/>
      <c r="H1044" s="9"/>
      <c r="I1044" s="58"/>
    </row>
    <row r="1045" spans="1:9">
      <c r="A1045" s="9"/>
      <c r="B1045" s="9"/>
      <c r="C1045" s="9"/>
      <c r="D1045" s="9"/>
      <c r="E1045" s="9"/>
      <c r="F1045" s="9"/>
      <c r="G1045" s="9"/>
      <c r="H1045" s="9"/>
      <c r="I1045" s="58"/>
    </row>
    <row r="1046" spans="1:9">
      <c r="A1046" s="9"/>
      <c r="B1046" s="9"/>
      <c r="C1046" s="9"/>
      <c r="D1046" s="9"/>
      <c r="E1046" s="9"/>
      <c r="F1046" s="9"/>
      <c r="G1046" s="9"/>
      <c r="H1046" s="9"/>
      <c r="I1046" s="58"/>
    </row>
    <row r="1047" spans="1:9">
      <c r="A1047" s="9"/>
      <c r="B1047" s="9"/>
      <c r="C1047" s="9"/>
      <c r="D1047" s="9"/>
      <c r="E1047" s="9"/>
      <c r="F1047" s="9"/>
      <c r="G1047" s="9"/>
      <c r="H1047" s="9"/>
      <c r="I1047" s="58"/>
    </row>
    <row r="1048" spans="1:9">
      <c r="A1048" s="9"/>
      <c r="B1048" s="9"/>
      <c r="C1048" s="9"/>
      <c r="D1048" s="9"/>
      <c r="E1048" s="9"/>
      <c r="F1048" s="9"/>
      <c r="G1048" s="9"/>
      <c r="H1048" s="9"/>
      <c r="I1048" s="58"/>
    </row>
    <row r="1049" spans="1:9">
      <c r="A1049" s="9"/>
      <c r="B1049" s="9"/>
      <c r="C1049" s="9"/>
      <c r="D1049" s="9"/>
      <c r="E1049" s="9"/>
      <c r="F1049" s="9"/>
      <c r="G1049" s="9"/>
      <c r="H1049" s="9"/>
      <c r="I1049" s="58"/>
    </row>
    <row r="1050" spans="1:9">
      <c r="A1050" s="9"/>
      <c r="B1050" s="9"/>
      <c r="C1050" s="9"/>
      <c r="D1050" s="9"/>
      <c r="E1050" s="9"/>
      <c r="F1050" s="9"/>
      <c r="G1050" s="9"/>
      <c r="H1050" s="9"/>
      <c r="I1050" s="58"/>
    </row>
    <row r="1051" spans="1:9">
      <c r="A1051" s="9"/>
      <c r="B1051" s="9"/>
      <c r="C1051" s="9"/>
      <c r="D1051" s="9"/>
      <c r="E1051" s="9"/>
      <c r="F1051" s="9"/>
      <c r="G1051" s="9"/>
      <c r="H1051" s="9"/>
      <c r="I1051" s="58"/>
    </row>
    <row r="1052" spans="1:9">
      <c r="A1052" s="9"/>
      <c r="B1052" s="9"/>
      <c r="C1052" s="9"/>
      <c r="D1052" s="9"/>
      <c r="E1052" s="9"/>
      <c r="F1052" s="9"/>
      <c r="G1052" s="9"/>
      <c r="H1052" s="9"/>
      <c r="I1052" s="58"/>
    </row>
    <row r="1053" spans="1:9">
      <c r="A1053" s="9"/>
      <c r="B1053" s="9"/>
      <c r="C1053" s="9"/>
      <c r="D1053" s="9"/>
      <c r="E1053" s="9"/>
      <c r="F1053" s="9"/>
      <c r="G1053" s="9"/>
      <c r="H1053" s="9"/>
      <c r="I1053" s="58"/>
    </row>
    <row r="1054" spans="1:9">
      <c r="A1054" s="9"/>
      <c r="B1054" s="9"/>
      <c r="C1054" s="9"/>
      <c r="D1054" s="9"/>
      <c r="E1054" s="9"/>
      <c r="F1054" s="9"/>
      <c r="G1054" s="9"/>
      <c r="H1054" s="9"/>
      <c r="I1054" s="58"/>
    </row>
    <row r="1055" spans="1:9">
      <c r="A1055" s="9"/>
      <c r="B1055" s="9"/>
      <c r="C1055" s="9"/>
      <c r="D1055" s="9"/>
      <c r="E1055" s="9"/>
      <c r="F1055" s="9"/>
      <c r="G1055" s="9"/>
      <c r="H1055" s="9"/>
      <c r="I1055" s="58"/>
    </row>
    <row r="1056" spans="1:9">
      <c r="A1056" s="9"/>
      <c r="B1056" s="9"/>
      <c r="C1056" s="9"/>
      <c r="D1056" s="9"/>
      <c r="E1056" s="9"/>
      <c r="F1056" s="9"/>
      <c r="G1056" s="9"/>
      <c r="H1056" s="9"/>
      <c r="I1056" s="58"/>
    </row>
    <row r="1057" spans="1:9">
      <c r="A1057" s="9"/>
      <c r="B1057" s="9"/>
      <c r="C1057" s="9"/>
      <c r="D1057" s="9"/>
      <c r="E1057" s="9"/>
      <c r="F1057" s="9"/>
      <c r="G1057" s="9"/>
      <c r="H1057" s="9"/>
      <c r="I1057" s="58"/>
    </row>
    <row r="1058" spans="1:9">
      <c r="A1058" s="9"/>
      <c r="B1058" s="9"/>
      <c r="C1058" s="9"/>
      <c r="D1058" s="9"/>
      <c r="E1058" s="9"/>
      <c r="F1058" s="9"/>
      <c r="G1058" s="9"/>
      <c r="H1058" s="9"/>
      <c r="I1058" s="58"/>
    </row>
    <row r="1059" spans="1:9">
      <c r="A1059" s="9"/>
      <c r="B1059" s="9"/>
      <c r="C1059" s="9"/>
      <c r="D1059" s="9"/>
      <c r="E1059" s="9"/>
      <c r="F1059" s="9"/>
      <c r="G1059" s="9"/>
      <c r="H1059" s="9"/>
      <c r="I1059" s="58"/>
    </row>
    <row r="1060" spans="1:9">
      <c r="A1060" s="9"/>
      <c r="B1060" s="9"/>
      <c r="C1060" s="9"/>
      <c r="D1060" s="9"/>
      <c r="E1060" s="9"/>
      <c r="F1060" s="9"/>
      <c r="G1060" s="9"/>
      <c r="H1060" s="9"/>
      <c r="I1060" s="58"/>
    </row>
    <row r="1061" spans="1:9">
      <c r="A1061" s="9"/>
      <c r="B1061" s="9"/>
      <c r="C1061" s="9"/>
      <c r="D1061" s="9"/>
      <c r="E1061" s="9"/>
      <c r="F1061" s="9"/>
      <c r="G1061" s="9"/>
      <c r="H1061" s="9"/>
      <c r="I1061" s="58"/>
    </row>
    <row r="1062" spans="1:9">
      <c r="A1062" s="9"/>
      <c r="B1062" s="9"/>
      <c r="C1062" s="9"/>
      <c r="D1062" s="9"/>
      <c r="E1062" s="9"/>
      <c r="F1062" s="9"/>
      <c r="G1062" s="9"/>
      <c r="H1062" s="9"/>
      <c r="I1062" s="58"/>
    </row>
    <row r="1063" spans="1:9">
      <c r="A1063" s="9"/>
      <c r="B1063" s="9"/>
      <c r="C1063" s="9"/>
      <c r="D1063" s="9"/>
      <c r="E1063" s="9"/>
      <c r="F1063" s="9"/>
      <c r="G1063" s="9"/>
      <c r="H1063" s="9"/>
      <c r="I1063" s="58"/>
    </row>
    <row r="1064" spans="1:9">
      <c r="A1064" s="9"/>
      <c r="B1064" s="9"/>
      <c r="C1064" s="9"/>
      <c r="D1064" s="9"/>
      <c r="E1064" s="9"/>
      <c r="F1064" s="9"/>
      <c r="G1064" s="9"/>
      <c r="H1064" s="9"/>
      <c r="I1064" s="58"/>
    </row>
    <row r="1065" spans="1:9">
      <c r="A1065" s="9"/>
      <c r="B1065" s="9"/>
      <c r="C1065" s="9"/>
      <c r="D1065" s="9"/>
      <c r="E1065" s="9"/>
      <c r="F1065" s="9"/>
      <c r="G1065" s="9"/>
      <c r="H1065" s="9"/>
      <c r="I1065" s="58"/>
    </row>
    <row r="1066" spans="1:9">
      <c r="A1066" s="9"/>
      <c r="B1066" s="9"/>
      <c r="C1066" s="9"/>
      <c r="D1066" s="9"/>
      <c r="E1066" s="9"/>
      <c r="F1066" s="9"/>
      <c r="G1066" s="9"/>
      <c r="H1066" s="9"/>
      <c r="I1066" s="58"/>
    </row>
    <row r="1067" spans="1:9">
      <c r="A1067" s="9"/>
      <c r="B1067" s="9"/>
      <c r="C1067" s="9"/>
      <c r="D1067" s="9"/>
      <c r="E1067" s="9"/>
      <c r="F1067" s="9"/>
      <c r="G1067" s="9"/>
      <c r="H1067" s="9"/>
      <c r="I1067" s="58"/>
    </row>
    <row r="1068" spans="1:9">
      <c r="A1068" s="9"/>
      <c r="B1068" s="9"/>
      <c r="C1068" s="9"/>
      <c r="D1068" s="9"/>
      <c r="E1068" s="9"/>
      <c r="F1068" s="9"/>
      <c r="G1068" s="9"/>
      <c r="H1068" s="9"/>
      <c r="I1068" s="58"/>
    </row>
    <row r="1069" spans="1:9">
      <c r="A1069" s="9"/>
      <c r="B1069" s="9"/>
      <c r="C1069" s="9"/>
      <c r="D1069" s="9"/>
      <c r="E1069" s="9"/>
      <c r="F1069" s="9"/>
      <c r="G1069" s="9"/>
      <c r="H1069" s="9"/>
      <c r="I1069" s="58"/>
    </row>
    <row r="1070" spans="1:9">
      <c r="A1070" s="9"/>
      <c r="B1070" s="9"/>
      <c r="C1070" s="9"/>
      <c r="D1070" s="9"/>
      <c r="E1070" s="9"/>
      <c r="F1070" s="9"/>
      <c r="G1070" s="9"/>
      <c r="H1070" s="9"/>
      <c r="I1070" s="58"/>
    </row>
    <row r="1071" spans="1:9">
      <c r="A1071" s="9"/>
      <c r="B1071" s="9"/>
      <c r="C1071" s="9"/>
      <c r="D1071" s="9"/>
      <c r="E1071" s="9"/>
      <c r="F1071" s="9"/>
      <c r="G1071" s="9"/>
      <c r="H1071" s="9"/>
      <c r="I1071" s="58"/>
    </row>
    <row r="1072" spans="1:9">
      <c r="A1072" s="9"/>
      <c r="B1072" s="9"/>
      <c r="C1072" s="9"/>
      <c r="D1072" s="9"/>
      <c r="E1072" s="9"/>
      <c r="F1072" s="9"/>
      <c r="G1072" s="9"/>
      <c r="H1072" s="9"/>
      <c r="I1072" s="58"/>
    </row>
    <row r="1073" spans="1:9">
      <c r="A1073" s="9"/>
      <c r="B1073" s="9"/>
      <c r="C1073" s="9"/>
      <c r="D1073" s="9"/>
      <c r="E1073" s="9"/>
      <c r="F1073" s="9"/>
      <c r="G1073" s="9"/>
      <c r="H1073" s="9"/>
      <c r="I1073" s="58"/>
    </row>
    <row r="1074" spans="1:9">
      <c r="A1074" s="9"/>
      <c r="B1074" s="9"/>
      <c r="C1074" s="9"/>
      <c r="D1074" s="9"/>
      <c r="E1074" s="9"/>
      <c r="F1074" s="9"/>
      <c r="G1074" s="9"/>
      <c r="H1074" s="9"/>
      <c r="I1074" s="58"/>
    </row>
    <row r="1075" spans="1:9">
      <c r="A1075" s="9"/>
      <c r="B1075" s="9"/>
      <c r="C1075" s="9"/>
      <c r="D1075" s="9"/>
      <c r="E1075" s="9"/>
      <c r="F1075" s="9"/>
      <c r="G1075" s="9"/>
      <c r="H1075" s="9"/>
      <c r="I1075" s="58"/>
    </row>
    <row r="1076" spans="1:9">
      <c r="A1076" s="9"/>
      <c r="B1076" s="9"/>
      <c r="C1076" s="9"/>
      <c r="D1076" s="9"/>
      <c r="E1076" s="9"/>
      <c r="F1076" s="9"/>
      <c r="G1076" s="9"/>
      <c r="H1076" s="9"/>
      <c r="I1076" s="58"/>
    </row>
    <row r="1077" spans="1:9">
      <c r="A1077" s="9"/>
      <c r="B1077" s="9"/>
      <c r="C1077" s="9"/>
      <c r="D1077" s="9"/>
      <c r="E1077" s="9"/>
      <c r="F1077" s="9"/>
      <c r="G1077" s="9"/>
      <c r="H1077" s="9"/>
      <c r="I1077" s="58"/>
    </row>
    <row r="1078" spans="1:9">
      <c r="A1078" s="9"/>
      <c r="B1078" s="9"/>
      <c r="C1078" s="9"/>
      <c r="D1078" s="9"/>
      <c r="E1078" s="9"/>
      <c r="F1078" s="9"/>
      <c r="G1078" s="9"/>
      <c r="H1078" s="9"/>
      <c r="I1078" s="58"/>
    </row>
    <row r="1079" spans="1:9">
      <c r="A1079" s="9"/>
      <c r="B1079" s="9"/>
      <c r="C1079" s="9"/>
      <c r="D1079" s="9"/>
      <c r="E1079" s="9"/>
      <c r="F1079" s="9"/>
      <c r="G1079" s="9"/>
      <c r="H1079" s="9"/>
      <c r="I1079" s="58"/>
    </row>
    <row r="1080" spans="1:9">
      <c r="A1080" s="9"/>
      <c r="B1080" s="9"/>
      <c r="C1080" s="9"/>
      <c r="D1080" s="9"/>
      <c r="E1080" s="9"/>
      <c r="F1080" s="9"/>
      <c r="G1080" s="9"/>
      <c r="H1080" s="9"/>
      <c r="I1080" s="58"/>
    </row>
    <row r="1081" spans="1:9">
      <c r="A1081" s="9"/>
      <c r="B1081" s="9"/>
      <c r="C1081" s="9"/>
      <c r="D1081" s="9"/>
      <c r="E1081" s="9"/>
      <c r="F1081" s="9"/>
      <c r="G1081" s="9"/>
      <c r="H1081" s="9"/>
      <c r="I1081" s="58"/>
    </row>
    <row r="1082" spans="1:9">
      <c r="A1082" s="9"/>
      <c r="B1082" s="9"/>
      <c r="C1082" s="9"/>
      <c r="D1082" s="9"/>
      <c r="E1082" s="9"/>
      <c r="F1082" s="9"/>
      <c r="G1082" s="9"/>
      <c r="H1082" s="9"/>
      <c r="I1082" s="58"/>
    </row>
    <row r="1083" spans="1:9">
      <c r="A1083" s="9"/>
      <c r="B1083" s="9"/>
      <c r="C1083" s="9"/>
      <c r="D1083" s="9"/>
      <c r="E1083" s="9"/>
      <c r="F1083" s="9"/>
      <c r="G1083" s="9"/>
      <c r="H1083" s="9"/>
      <c r="I1083" s="58"/>
    </row>
    <row r="1084" spans="1:9">
      <c r="A1084" s="9"/>
      <c r="B1084" s="9"/>
      <c r="C1084" s="9"/>
      <c r="D1084" s="9"/>
      <c r="E1084" s="9"/>
      <c r="F1084" s="9"/>
      <c r="G1084" s="9"/>
      <c r="H1084" s="9"/>
      <c r="I1084" s="58"/>
    </row>
    <row r="1085" spans="1:9">
      <c r="A1085" s="9"/>
      <c r="B1085" s="9"/>
      <c r="C1085" s="9"/>
      <c r="D1085" s="9"/>
      <c r="E1085" s="9"/>
      <c r="F1085" s="9"/>
      <c r="G1085" s="9"/>
      <c r="H1085" s="9"/>
      <c r="I1085" s="58"/>
    </row>
    <row r="1086" spans="1:9">
      <c r="A1086" s="9"/>
      <c r="B1086" s="9"/>
      <c r="C1086" s="9"/>
      <c r="D1086" s="9"/>
      <c r="E1086" s="9"/>
      <c r="F1086" s="9"/>
      <c r="G1086" s="9"/>
      <c r="H1086" s="9"/>
      <c r="I1086" s="58"/>
    </row>
    <row r="1087" spans="1:9">
      <c r="A1087" s="9"/>
      <c r="B1087" s="9"/>
      <c r="C1087" s="9"/>
      <c r="D1087" s="9"/>
      <c r="E1087" s="9"/>
      <c r="F1087" s="9"/>
      <c r="G1087" s="9"/>
      <c r="H1087" s="9"/>
      <c r="I1087" s="58"/>
    </row>
    <row r="1088" spans="1:9">
      <c r="A1088" s="9"/>
      <c r="B1088" s="9"/>
      <c r="C1088" s="9"/>
      <c r="D1088" s="9"/>
      <c r="E1088" s="9"/>
      <c r="F1088" s="9"/>
      <c r="G1088" s="9"/>
      <c r="H1088" s="9"/>
      <c r="I1088" s="58"/>
    </row>
    <row r="1089" spans="1:9">
      <c r="A1089" s="9"/>
      <c r="B1089" s="9"/>
      <c r="C1089" s="9"/>
      <c r="D1089" s="9"/>
      <c r="E1089" s="9"/>
      <c r="F1089" s="9"/>
      <c r="G1089" s="9"/>
      <c r="H1089" s="9"/>
      <c r="I1089" s="58"/>
    </row>
    <row r="1090" spans="1:9">
      <c r="A1090" s="9"/>
      <c r="B1090" s="9"/>
      <c r="C1090" s="9"/>
      <c r="D1090" s="9"/>
      <c r="E1090" s="9"/>
      <c r="F1090" s="9"/>
      <c r="G1090" s="9"/>
      <c r="H1090" s="9"/>
      <c r="I1090" s="58"/>
    </row>
    <row r="1091" spans="1:9">
      <c r="A1091" s="9"/>
      <c r="B1091" s="9"/>
      <c r="C1091" s="9"/>
      <c r="D1091" s="9"/>
      <c r="E1091" s="9"/>
      <c r="F1091" s="9"/>
      <c r="G1091" s="9"/>
      <c r="H1091" s="9"/>
      <c r="I1091" s="58"/>
    </row>
    <row r="1092" spans="1:9">
      <c r="A1092" s="9"/>
      <c r="B1092" s="9"/>
      <c r="C1092" s="9"/>
      <c r="D1092" s="9"/>
      <c r="E1092" s="9"/>
      <c r="F1092" s="9"/>
      <c r="G1092" s="9"/>
      <c r="H1092" s="9"/>
      <c r="I1092" s="58"/>
    </row>
    <row r="1093" spans="1:9">
      <c r="A1093" s="9"/>
      <c r="B1093" s="9"/>
      <c r="C1093" s="9"/>
      <c r="D1093" s="9"/>
      <c r="E1093" s="9"/>
      <c r="F1093" s="9"/>
      <c r="G1093" s="9"/>
      <c r="H1093" s="9"/>
      <c r="I1093" s="58"/>
    </row>
    <row r="1094" spans="1:9">
      <c r="A1094" s="9"/>
      <c r="B1094" s="9"/>
      <c r="C1094" s="9"/>
      <c r="D1094" s="9"/>
      <c r="E1094" s="9"/>
      <c r="F1094" s="9"/>
      <c r="G1094" s="9"/>
      <c r="H1094" s="9"/>
      <c r="I1094" s="58"/>
    </row>
    <row r="1095" spans="1:9">
      <c r="A1095" s="9"/>
      <c r="B1095" s="9"/>
      <c r="C1095" s="9"/>
      <c r="D1095" s="9"/>
      <c r="E1095" s="9"/>
      <c r="F1095" s="9"/>
      <c r="G1095" s="9"/>
      <c r="H1095" s="9"/>
      <c r="I1095" s="58"/>
    </row>
    <row r="1096" spans="1:9">
      <c r="A1096" s="9"/>
      <c r="B1096" s="9"/>
      <c r="C1096" s="9"/>
      <c r="D1096" s="9"/>
      <c r="E1096" s="9"/>
      <c r="F1096" s="9"/>
      <c r="G1096" s="9"/>
      <c r="H1096" s="9"/>
      <c r="I1096" s="58"/>
    </row>
    <row r="1097" spans="1:9">
      <c r="A1097" s="9"/>
      <c r="B1097" s="9"/>
      <c r="C1097" s="9"/>
      <c r="D1097" s="9"/>
      <c r="E1097" s="9"/>
      <c r="F1097" s="9"/>
      <c r="G1097" s="9"/>
      <c r="H1097" s="9"/>
      <c r="I1097" s="58"/>
    </row>
    <row r="1098" spans="1:9">
      <c r="A1098" s="9"/>
      <c r="B1098" s="9"/>
      <c r="C1098" s="9"/>
      <c r="D1098" s="9"/>
      <c r="E1098" s="9"/>
      <c r="F1098" s="9"/>
      <c r="G1098" s="9"/>
      <c r="H1098" s="9"/>
      <c r="I1098" s="58"/>
    </row>
    <row r="1099" spans="1:9">
      <c r="A1099" s="9"/>
      <c r="B1099" s="9"/>
      <c r="C1099" s="9"/>
      <c r="D1099" s="9"/>
      <c r="E1099" s="9"/>
      <c r="F1099" s="9"/>
      <c r="G1099" s="9"/>
      <c r="H1099" s="9"/>
      <c r="I1099" s="58"/>
    </row>
    <row r="1100" spans="1:9">
      <c r="A1100" s="9"/>
      <c r="B1100" s="9"/>
      <c r="C1100" s="9"/>
      <c r="D1100" s="9"/>
      <c r="E1100" s="9"/>
      <c r="F1100" s="9"/>
      <c r="G1100" s="9"/>
      <c r="H1100" s="9"/>
      <c r="I1100" s="58"/>
    </row>
    <row r="1101" spans="1:9">
      <c r="A1101" s="9"/>
      <c r="B1101" s="9"/>
      <c r="C1101" s="9"/>
      <c r="D1101" s="9"/>
      <c r="E1101" s="9"/>
      <c r="F1101" s="9"/>
      <c r="G1101" s="9"/>
      <c r="H1101" s="9"/>
      <c r="I1101" s="58"/>
    </row>
    <row r="1102" spans="1:9">
      <c r="A1102" s="9"/>
      <c r="B1102" s="9"/>
      <c r="C1102" s="9"/>
      <c r="D1102" s="9"/>
      <c r="E1102" s="9"/>
      <c r="F1102" s="9"/>
      <c r="G1102" s="9"/>
      <c r="H1102" s="9"/>
      <c r="I1102" s="58"/>
    </row>
    <row r="1103" spans="1:9">
      <c r="A1103" s="9"/>
      <c r="B1103" s="9"/>
      <c r="C1103" s="9"/>
      <c r="D1103" s="9"/>
      <c r="E1103" s="9"/>
      <c r="F1103" s="9"/>
      <c r="G1103" s="9"/>
      <c r="H1103" s="9"/>
      <c r="I1103" s="58"/>
    </row>
    <row r="1104" spans="1:9">
      <c r="A1104" s="9"/>
      <c r="B1104" s="9"/>
      <c r="C1104" s="9"/>
      <c r="D1104" s="9"/>
      <c r="E1104" s="9"/>
      <c r="F1104" s="9"/>
      <c r="G1104" s="9"/>
      <c r="H1104" s="9"/>
      <c r="I1104" s="58"/>
    </row>
    <row r="1105" spans="1:9">
      <c r="A1105" s="9"/>
      <c r="B1105" s="9"/>
      <c r="C1105" s="9"/>
      <c r="D1105" s="9"/>
      <c r="E1105" s="9"/>
      <c r="F1105" s="9"/>
      <c r="G1105" s="9"/>
      <c r="H1105" s="9"/>
      <c r="I1105" s="58"/>
    </row>
    <row r="1106" spans="1:9">
      <c r="A1106" s="9"/>
      <c r="B1106" s="9"/>
      <c r="C1106" s="9"/>
      <c r="D1106" s="9"/>
      <c r="E1106" s="9"/>
      <c r="F1106" s="9"/>
      <c r="G1106" s="9"/>
      <c r="H1106" s="9"/>
      <c r="I1106" s="58"/>
    </row>
    <row r="1107" spans="1:9">
      <c r="A1107" s="9"/>
      <c r="B1107" s="9"/>
      <c r="C1107" s="9"/>
      <c r="D1107" s="9"/>
      <c r="E1107" s="9"/>
      <c r="F1107" s="9"/>
      <c r="G1107" s="9"/>
      <c r="H1107" s="9"/>
      <c r="I1107" s="58"/>
    </row>
    <row r="1108" spans="1:9">
      <c r="A1108" s="9"/>
      <c r="B1108" s="9"/>
      <c r="C1108" s="9"/>
      <c r="D1108" s="9"/>
      <c r="E1108" s="9"/>
      <c r="F1108" s="9"/>
      <c r="G1108" s="9"/>
      <c r="H1108" s="9"/>
      <c r="I1108" s="58"/>
    </row>
    <row r="1109" spans="1:9">
      <c r="A1109" s="9"/>
      <c r="B1109" s="9"/>
      <c r="C1109" s="9"/>
      <c r="D1109" s="9"/>
      <c r="E1109" s="9"/>
      <c r="F1109" s="9"/>
      <c r="G1109" s="9"/>
      <c r="H1109" s="9"/>
      <c r="I1109" s="58"/>
    </row>
    <row r="1110" spans="1:9">
      <c r="A1110" s="9"/>
      <c r="B1110" s="9"/>
      <c r="C1110" s="9"/>
      <c r="D1110" s="9"/>
      <c r="E1110" s="9"/>
      <c r="F1110" s="9"/>
      <c r="G1110" s="9"/>
      <c r="H1110" s="9"/>
      <c r="I1110" s="58"/>
    </row>
    <row r="1111" spans="1:9">
      <c r="A1111" s="9"/>
      <c r="B1111" s="9"/>
      <c r="C1111" s="9"/>
      <c r="D1111" s="9"/>
      <c r="E1111" s="9"/>
      <c r="F1111" s="9"/>
      <c r="G1111" s="9"/>
      <c r="H1111" s="9"/>
      <c r="I1111" s="58"/>
    </row>
    <row r="1112" spans="1:9">
      <c r="A1112" s="9"/>
      <c r="B1112" s="9"/>
      <c r="C1112" s="9"/>
      <c r="D1112" s="9"/>
      <c r="E1112" s="9"/>
      <c r="F1112" s="9"/>
      <c r="G1112" s="9"/>
      <c r="H1112" s="9"/>
      <c r="I1112" s="58"/>
    </row>
    <row r="1113" spans="1:9">
      <c r="A1113" s="9"/>
      <c r="B1113" s="9"/>
      <c r="C1113" s="9"/>
      <c r="D1113" s="9"/>
      <c r="E1113" s="9"/>
      <c r="F1113" s="9"/>
      <c r="G1113" s="9"/>
      <c r="H1113" s="9"/>
      <c r="I1113" s="58"/>
    </row>
    <row r="1114" spans="1:9">
      <c r="A1114" s="9"/>
      <c r="B1114" s="9"/>
      <c r="C1114" s="9"/>
      <c r="D1114" s="9"/>
      <c r="E1114" s="9"/>
      <c r="F1114" s="9"/>
      <c r="G1114" s="9"/>
      <c r="H1114" s="9"/>
      <c r="I1114" s="58"/>
    </row>
    <row r="1115" spans="1:9">
      <c r="A1115" s="9"/>
      <c r="B1115" s="9"/>
      <c r="C1115" s="9"/>
      <c r="D1115" s="9"/>
      <c r="E1115" s="9"/>
      <c r="F1115" s="9"/>
      <c r="G1115" s="9"/>
      <c r="H1115" s="9"/>
      <c r="I1115" s="58"/>
    </row>
    <row r="1116" spans="1:9">
      <c r="A1116" s="9"/>
      <c r="B1116" s="9"/>
      <c r="C1116" s="9"/>
      <c r="D1116" s="9"/>
      <c r="E1116" s="9"/>
      <c r="F1116" s="9"/>
      <c r="G1116" s="9"/>
      <c r="H1116" s="9"/>
      <c r="I1116" s="58"/>
    </row>
    <row r="1117" spans="1:9">
      <c r="A1117" s="9"/>
      <c r="B1117" s="9"/>
      <c r="C1117" s="9"/>
      <c r="D1117" s="9"/>
      <c r="E1117" s="9"/>
      <c r="F1117" s="9"/>
      <c r="G1117" s="9"/>
      <c r="H1117" s="9"/>
      <c r="I1117" s="58"/>
    </row>
    <row r="1118" spans="1:9">
      <c r="A1118" s="9"/>
      <c r="B1118" s="9"/>
      <c r="C1118" s="9"/>
      <c r="D1118" s="9"/>
      <c r="E1118" s="9"/>
      <c r="F1118" s="9"/>
      <c r="G1118" s="9"/>
      <c r="H1118" s="9"/>
      <c r="I1118" s="58"/>
    </row>
    <row r="1119" spans="1:9">
      <c r="A1119" s="9"/>
      <c r="B1119" s="9"/>
      <c r="C1119" s="9"/>
      <c r="D1119" s="9"/>
      <c r="E1119" s="9"/>
      <c r="F1119" s="9"/>
      <c r="G1119" s="9"/>
      <c r="H1119" s="9"/>
      <c r="I1119" s="58"/>
    </row>
    <row r="1120" spans="1:9">
      <c r="A1120" s="9"/>
      <c r="B1120" s="9"/>
      <c r="C1120" s="9"/>
      <c r="D1120" s="9"/>
      <c r="E1120" s="9"/>
      <c r="F1120" s="9"/>
      <c r="G1120" s="9"/>
      <c r="H1120" s="9"/>
      <c r="I1120" s="58"/>
    </row>
    <row r="1121" spans="1:9">
      <c r="A1121" s="9"/>
      <c r="B1121" s="9"/>
      <c r="C1121" s="9"/>
      <c r="D1121" s="9"/>
      <c r="E1121" s="9"/>
      <c r="F1121" s="9"/>
      <c r="G1121" s="9"/>
      <c r="H1121" s="9"/>
      <c r="I1121" s="58"/>
    </row>
    <row r="1122" spans="1:9">
      <c r="A1122" s="9"/>
      <c r="B1122" s="9"/>
      <c r="C1122" s="9"/>
      <c r="D1122" s="9"/>
      <c r="E1122" s="9"/>
      <c r="F1122" s="9"/>
      <c r="G1122" s="9"/>
      <c r="H1122" s="9"/>
      <c r="I1122" s="58"/>
    </row>
    <row r="1123" spans="1:9">
      <c r="A1123" s="9"/>
      <c r="B1123" s="9"/>
      <c r="C1123" s="9"/>
      <c r="D1123" s="9"/>
      <c r="E1123" s="9"/>
      <c r="F1123" s="9"/>
      <c r="G1123" s="9"/>
      <c r="H1123" s="9"/>
      <c r="I1123" s="58"/>
    </row>
    <row r="1124" spans="1:9">
      <c r="A1124" s="9"/>
      <c r="B1124" s="9"/>
      <c r="C1124" s="9"/>
      <c r="D1124" s="9"/>
      <c r="E1124" s="9"/>
      <c r="F1124" s="9"/>
      <c r="G1124" s="9"/>
      <c r="H1124" s="9"/>
      <c r="I1124" s="58"/>
    </row>
    <row r="1125" spans="1:9">
      <c r="A1125" s="9"/>
      <c r="B1125" s="9"/>
      <c r="C1125" s="9"/>
      <c r="D1125" s="9"/>
      <c r="E1125" s="9"/>
      <c r="F1125" s="9"/>
      <c r="G1125" s="9"/>
      <c r="H1125" s="9"/>
      <c r="I1125" s="58"/>
    </row>
    <row r="1126" spans="1:9">
      <c r="A1126" s="9"/>
      <c r="B1126" s="9"/>
      <c r="C1126" s="9"/>
      <c r="D1126" s="9"/>
      <c r="E1126" s="9"/>
      <c r="F1126" s="9"/>
      <c r="G1126" s="9"/>
      <c r="H1126" s="9"/>
      <c r="I1126" s="58"/>
    </row>
    <row r="1127" spans="1:9">
      <c r="A1127" s="9"/>
      <c r="B1127" s="9"/>
      <c r="C1127" s="9"/>
      <c r="D1127" s="9"/>
      <c r="E1127" s="9"/>
      <c r="F1127" s="9"/>
      <c r="G1127" s="9"/>
      <c r="H1127" s="9"/>
      <c r="I1127" s="58"/>
    </row>
    <row r="1128" spans="1:9">
      <c r="A1128" s="9"/>
      <c r="B1128" s="9"/>
      <c r="C1128" s="9"/>
      <c r="D1128" s="9"/>
      <c r="E1128" s="9"/>
      <c r="F1128" s="9"/>
      <c r="G1128" s="9"/>
      <c r="H1128" s="9"/>
      <c r="I1128" s="58"/>
    </row>
    <row r="1129" spans="1:9">
      <c r="A1129" s="9"/>
      <c r="B1129" s="9"/>
      <c r="C1129" s="9"/>
      <c r="D1129" s="9"/>
      <c r="E1129" s="9"/>
      <c r="F1129" s="9"/>
      <c r="G1129" s="9"/>
      <c r="H1129" s="9"/>
      <c r="I1129" s="58"/>
    </row>
    <row r="1130" spans="1:9">
      <c r="A1130" s="9"/>
      <c r="B1130" s="9"/>
      <c r="C1130" s="9"/>
      <c r="D1130" s="9"/>
      <c r="E1130" s="9"/>
      <c r="F1130" s="9"/>
      <c r="G1130" s="9"/>
      <c r="H1130" s="9"/>
      <c r="I1130" s="58"/>
    </row>
    <row r="1131" spans="1:9">
      <c r="A1131" s="9"/>
      <c r="B1131" s="9"/>
      <c r="C1131" s="9"/>
      <c r="D1131" s="9"/>
      <c r="E1131" s="9"/>
      <c r="F1131" s="9"/>
      <c r="G1131" s="9"/>
      <c r="H1131" s="9"/>
      <c r="I1131" s="58"/>
    </row>
    <row r="1132" spans="1:9">
      <c r="A1132" s="9"/>
      <c r="B1132" s="9"/>
      <c r="C1132" s="9"/>
      <c r="D1132" s="9"/>
      <c r="E1132" s="9"/>
      <c r="F1132" s="9"/>
      <c r="G1132" s="9"/>
      <c r="H1132" s="9"/>
      <c r="I1132" s="58"/>
    </row>
    <row r="1133" spans="1:9">
      <c r="A1133" s="9"/>
      <c r="B1133" s="9"/>
      <c r="C1133" s="9"/>
      <c r="D1133" s="9"/>
      <c r="E1133" s="9"/>
      <c r="F1133" s="9"/>
      <c r="G1133" s="9"/>
      <c r="H1133" s="9"/>
      <c r="I1133" s="58"/>
    </row>
    <row r="1134" spans="1:9">
      <c r="A1134" s="9"/>
      <c r="B1134" s="9"/>
      <c r="C1134" s="9"/>
      <c r="D1134" s="9"/>
      <c r="E1134" s="9"/>
      <c r="F1134" s="9"/>
      <c r="G1134" s="9"/>
      <c r="H1134" s="9"/>
      <c r="I1134" s="58"/>
    </row>
    <row r="1135" spans="1:9">
      <c r="A1135" s="9"/>
      <c r="B1135" s="9"/>
      <c r="C1135" s="9"/>
      <c r="D1135" s="9"/>
      <c r="E1135" s="9"/>
      <c r="F1135" s="9"/>
      <c r="G1135" s="9"/>
      <c r="H1135" s="9"/>
      <c r="I1135" s="58"/>
    </row>
    <row r="1136" spans="1:9">
      <c r="A1136" s="9"/>
      <c r="B1136" s="9"/>
      <c r="C1136" s="9"/>
      <c r="D1136" s="9"/>
      <c r="E1136" s="9"/>
      <c r="F1136" s="9"/>
      <c r="G1136" s="9"/>
      <c r="H1136" s="9"/>
      <c r="I1136" s="58"/>
    </row>
    <row r="1137" spans="1:9">
      <c r="A1137" s="9"/>
      <c r="B1137" s="9"/>
      <c r="C1137" s="9"/>
      <c r="D1137" s="9"/>
      <c r="E1137" s="9"/>
      <c r="F1137" s="9"/>
      <c r="G1137" s="9"/>
      <c r="H1137" s="9"/>
      <c r="I1137" s="58"/>
    </row>
    <row r="1138" spans="1:9">
      <c r="A1138" s="9"/>
      <c r="B1138" s="9"/>
      <c r="C1138" s="9"/>
      <c r="D1138" s="9"/>
      <c r="E1138" s="9"/>
      <c r="F1138" s="9"/>
      <c r="G1138" s="9"/>
      <c r="H1138" s="9"/>
      <c r="I1138" s="58"/>
    </row>
    <row r="1139" spans="1:9">
      <c r="A1139" s="9"/>
      <c r="B1139" s="9"/>
      <c r="C1139" s="9"/>
      <c r="D1139" s="9"/>
      <c r="E1139" s="9"/>
      <c r="F1139" s="9"/>
      <c r="G1139" s="9"/>
      <c r="H1139" s="9"/>
      <c r="I1139" s="58"/>
    </row>
    <row r="1140" spans="1:9">
      <c r="A1140" s="9"/>
      <c r="B1140" s="9"/>
      <c r="C1140" s="9"/>
      <c r="D1140" s="9"/>
      <c r="E1140" s="9"/>
      <c r="F1140" s="9"/>
      <c r="G1140" s="9"/>
      <c r="H1140" s="9"/>
      <c r="I1140" s="58"/>
    </row>
    <row r="1141" spans="1:9">
      <c r="A1141" s="9"/>
      <c r="B1141" s="9"/>
      <c r="C1141" s="9"/>
      <c r="D1141" s="9"/>
      <c r="E1141" s="9"/>
      <c r="F1141" s="9"/>
      <c r="G1141" s="9"/>
      <c r="H1141" s="9"/>
      <c r="I1141" s="58"/>
    </row>
    <row r="1142" spans="1:9">
      <c r="A1142" s="9"/>
      <c r="B1142" s="9"/>
      <c r="C1142" s="9"/>
      <c r="D1142" s="9"/>
      <c r="E1142" s="9"/>
      <c r="F1142" s="9"/>
      <c r="G1142" s="9"/>
      <c r="H1142" s="9"/>
      <c r="I1142" s="58"/>
    </row>
    <row r="1143" spans="1:9">
      <c r="A1143" s="9"/>
      <c r="B1143" s="9"/>
      <c r="C1143" s="9"/>
      <c r="D1143" s="9"/>
      <c r="E1143" s="9"/>
      <c r="F1143" s="9"/>
      <c r="G1143" s="9"/>
      <c r="H1143" s="9"/>
      <c r="I1143" s="58"/>
    </row>
    <row r="1144" spans="1:9">
      <c r="A1144" s="9"/>
      <c r="B1144" s="9"/>
      <c r="C1144" s="9"/>
      <c r="D1144" s="9"/>
      <c r="E1144" s="9"/>
      <c r="F1144" s="9"/>
      <c r="G1144" s="9"/>
      <c r="H1144" s="9"/>
      <c r="I1144" s="58"/>
    </row>
    <row r="1145" spans="1:9">
      <c r="A1145" s="9"/>
      <c r="B1145" s="9"/>
      <c r="C1145" s="9"/>
      <c r="D1145" s="9"/>
      <c r="E1145" s="9"/>
      <c r="F1145" s="9"/>
      <c r="G1145" s="9"/>
      <c r="H1145" s="9"/>
      <c r="I1145" s="58"/>
    </row>
    <row r="1146" spans="1:9">
      <c r="A1146" s="9"/>
      <c r="B1146" s="9"/>
      <c r="C1146" s="9"/>
      <c r="D1146" s="9"/>
      <c r="E1146" s="9"/>
      <c r="F1146" s="9"/>
      <c r="G1146" s="9"/>
      <c r="H1146" s="9"/>
      <c r="I1146" s="58"/>
    </row>
    <row r="1147" spans="1:9">
      <c r="A1147" s="9"/>
      <c r="B1147" s="9"/>
      <c r="C1147" s="9"/>
      <c r="D1147" s="9"/>
      <c r="E1147" s="9"/>
      <c r="F1147" s="9"/>
      <c r="G1147" s="9"/>
      <c r="H1147" s="9"/>
      <c r="I1147" s="58"/>
    </row>
    <row r="1148" spans="1:9">
      <c r="A1148" s="9"/>
      <c r="B1148" s="9"/>
      <c r="C1148" s="9"/>
      <c r="D1148" s="9"/>
      <c r="E1148" s="9"/>
      <c r="F1148" s="9"/>
      <c r="G1148" s="9"/>
      <c r="H1148" s="9"/>
      <c r="I1148" s="58"/>
    </row>
    <row r="1149" spans="1:9">
      <c r="A1149" s="9"/>
      <c r="B1149" s="9"/>
      <c r="C1149" s="9"/>
      <c r="D1149" s="9"/>
      <c r="E1149" s="9"/>
      <c r="F1149" s="9"/>
      <c r="G1149" s="9"/>
      <c r="H1149" s="9"/>
      <c r="I1149" s="58"/>
    </row>
    <row r="1150" spans="1:9">
      <c r="A1150" s="9"/>
      <c r="B1150" s="9"/>
      <c r="C1150" s="9"/>
      <c r="D1150" s="9"/>
      <c r="E1150" s="9"/>
      <c r="F1150" s="9"/>
      <c r="G1150" s="9"/>
      <c r="H1150" s="9"/>
      <c r="I1150" s="58"/>
    </row>
    <row r="1151" spans="1:9">
      <c r="A1151" s="9"/>
      <c r="B1151" s="9"/>
      <c r="C1151" s="9"/>
      <c r="D1151" s="9"/>
      <c r="E1151" s="9"/>
      <c r="F1151" s="9"/>
      <c r="G1151" s="9"/>
      <c r="H1151" s="9"/>
      <c r="I1151" s="58"/>
    </row>
    <row r="1152" spans="1:9">
      <c r="A1152" s="9"/>
      <c r="B1152" s="9"/>
      <c r="C1152" s="9"/>
      <c r="D1152" s="9"/>
      <c r="E1152" s="9"/>
      <c r="F1152" s="9"/>
      <c r="G1152" s="9"/>
      <c r="H1152" s="9"/>
      <c r="I1152" s="58"/>
    </row>
    <row r="1153" spans="1:9">
      <c r="A1153" s="9"/>
      <c r="B1153" s="9"/>
      <c r="C1153" s="9"/>
      <c r="D1153" s="9"/>
      <c r="E1153" s="9"/>
      <c r="F1153" s="9"/>
      <c r="G1153" s="9"/>
      <c r="H1153" s="9"/>
      <c r="I1153" s="58"/>
    </row>
    <row r="1154" spans="1:9">
      <c r="A1154" s="9"/>
      <c r="B1154" s="9"/>
      <c r="C1154" s="9"/>
      <c r="D1154" s="9"/>
      <c r="E1154" s="9"/>
      <c r="F1154" s="9"/>
      <c r="G1154" s="9"/>
      <c r="H1154" s="9"/>
      <c r="I1154" s="58"/>
    </row>
    <row r="1155" spans="1:9">
      <c r="A1155" s="9"/>
      <c r="B1155" s="9"/>
      <c r="C1155" s="9"/>
      <c r="D1155" s="9"/>
      <c r="E1155" s="9"/>
      <c r="F1155" s="9"/>
      <c r="G1155" s="9"/>
      <c r="H1155" s="9"/>
      <c r="I1155" s="58"/>
    </row>
    <row r="1156" spans="1:9">
      <c r="A1156" s="9"/>
      <c r="B1156" s="9"/>
      <c r="C1156" s="9"/>
      <c r="D1156" s="9"/>
      <c r="E1156" s="9"/>
      <c r="F1156" s="9"/>
      <c r="G1156" s="9"/>
      <c r="H1156" s="9"/>
      <c r="I1156" s="58"/>
    </row>
    <row r="1157" spans="1:9">
      <c r="A1157" s="9"/>
      <c r="B1157" s="9"/>
      <c r="C1157" s="9"/>
      <c r="D1157" s="9"/>
      <c r="E1157" s="9"/>
      <c r="F1157" s="9"/>
      <c r="G1157" s="9"/>
      <c r="H1157" s="9"/>
      <c r="I1157" s="58"/>
    </row>
    <row r="1158" spans="1:9">
      <c r="A1158" s="9"/>
      <c r="B1158" s="9"/>
      <c r="C1158" s="9"/>
      <c r="D1158" s="9"/>
      <c r="E1158" s="9"/>
      <c r="F1158" s="9"/>
      <c r="G1158" s="9"/>
      <c r="H1158" s="9"/>
      <c r="I1158" s="58"/>
    </row>
    <row r="1159" spans="1:9">
      <c r="A1159" s="9"/>
      <c r="B1159" s="9"/>
      <c r="C1159" s="9"/>
      <c r="D1159" s="9"/>
      <c r="E1159" s="9"/>
      <c r="F1159" s="9"/>
      <c r="G1159" s="9"/>
      <c r="H1159" s="9"/>
      <c r="I1159" s="58"/>
    </row>
    <row r="1160" spans="1:9">
      <c r="A1160" s="9"/>
      <c r="B1160" s="9"/>
      <c r="C1160" s="9"/>
      <c r="D1160" s="9"/>
      <c r="E1160" s="9"/>
      <c r="F1160" s="9"/>
      <c r="G1160" s="9"/>
      <c r="H1160" s="9"/>
      <c r="I1160" s="58"/>
    </row>
    <row r="1161" spans="1:9">
      <c r="A1161" s="9"/>
      <c r="B1161" s="9"/>
      <c r="C1161" s="9"/>
      <c r="D1161" s="9"/>
      <c r="E1161" s="9"/>
      <c r="F1161" s="9"/>
      <c r="G1161" s="9"/>
      <c r="H1161" s="9"/>
      <c r="I1161" s="58"/>
    </row>
    <row r="1162" spans="1:9">
      <c r="A1162" s="9"/>
      <c r="B1162" s="9"/>
      <c r="C1162" s="9"/>
      <c r="D1162" s="9"/>
      <c r="E1162" s="9"/>
      <c r="F1162" s="9"/>
      <c r="G1162" s="9"/>
      <c r="H1162" s="9"/>
      <c r="I1162" s="58"/>
    </row>
    <row r="1163" spans="1:9">
      <c r="A1163" s="9"/>
      <c r="B1163" s="9"/>
      <c r="C1163" s="9"/>
      <c r="D1163" s="9"/>
      <c r="E1163" s="9"/>
      <c r="F1163" s="9"/>
      <c r="G1163" s="9"/>
      <c r="H1163" s="9"/>
      <c r="I1163" s="58"/>
    </row>
    <row r="1164" spans="1:9">
      <c r="A1164" s="9"/>
      <c r="B1164" s="9"/>
      <c r="C1164" s="9"/>
      <c r="D1164" s="9"/>
      <c r="E1164" s="9"/>
      <c r="F1164" s="9"/>
      <c r="G1164" s="9"/>
      <c r="H1164" s="9"/>
      <c r="I1164" s="58"/>
    </row>
    <row r="1165" spans="1:9">
      <c r="A1165" s="9"/>
      <c r="B1165" s="9"/>
      <c r="C1165" s="9"/>
      <c r="D1165" s="9"/>
      <c r="E1165" s="9"/>
      <c r="F1165" s="9"/>
      <c r="G1165" s="9"/>
      <c r="H1165" s="9"/>
      <c r="I1165" s="58"/>
    </row>
    <row r="1166" spans="1:9">
      <c r="A1166" s="9"/>
      <c r="B1166" s="9"/>
      <c r="C1166" s="9"/>
      <c r="D1166" s="9"/>
      <c r="E1166" s="9"/>
      <c r="F1166" s="9"/>
      <c r="G1166" s="9"/>
      <c r="H1166" s="9"/>
      <c r="I1166" s="58"/>
    </row>
    <row r="1167" spans="1:9">
      <c r="A1167" s="9"/>
      <c r="B1167" s="9"/>
      <c r="C1167" s="9"/>
      <c r="D1167" s="9"/>
      <c r="E1167" s="9"/>
      <c r="F1167" s="9"/>
      <c r="G1167" s="9"/>
      <c r="H1167" s="9"/>
      <c r="I1167" s="58"/>
    </row>
    <row r="1168" spans="1:9">
      <c r="A1168" s="9"/>
      <c r="B1168" s="9"/>
      <c r="C1168" s="9"/>
      <c r="D1168" s="9"/>
      <c r="E1168" s="9"/>
      <c r="F1168" s="9"/>
      <c r="G1168" s="9"/>
      <c r="H1168" s="9"/>
      <c r="I1168" s="58"/>
    </row>
    <row r="1169" spans="1:9">
      <c r="A1169" s="9"/>
      <c r="B1169" s="9"/>
      <c r="C1169" s="9"/>
      <c r="D1169" s="9"/>
      <c r="E1169" s="9"/>
      <c r="F1169" s="9"/>
      <c r="G1169" s="9"/>
      <c r="H1169" s="9"/>
      <c r="I1169" s="58"/>
    </row>
    <row r="1170" spans="1:9">
      <c r="A1170" s="9"/>
      <c r="B1170" s="9"/>
      <c r="C1170" s="9"/>
      <c r="D1170" s="9"/>
      <c r="E1170" s="9"/>
      <c r="F1170" s="9"/>
      <c r="G1170" s="9"/>
      <c r="H1170" s="9"/>
      <c r="I1170" s="58"/>
    </row>
    <row r="1171" spans="1:9">
      <c r="A1171" s="9"/>
      <c r="B1171" s="9"/>
      <c r="C1171" s="9"/>
      <c r="D1171" s="9"/>
      <c r="E1171" s="9"/>
      <c r="F1171" s="9"/>
      <c r="G1171" s="9"/>
      <c r="H1171" s="9"/>
      <c r="I1171" s="58"/>
    </row>
    <row r="1172" spans="1:9">
      <c r="A1172" s="9"/>
      <c r="B1172" s="9"/>
      <c r="C1172" s="9"/>
      <c r="D1172" s="9"/>
      <c r="E1172" s="9"/>
      <c r="F1172" s="9"/>
      <c r="G1172" s="9"/>
      <c r="H1172" s="9"/>
      <c r="I1172" s="58"/>
    </row>
    <row r="1173" spans="1:9">
      <c r="A1173" s="9"/>
      <c r="B1173" s="9"/>
      <c r="C1173" s="9"/>
      <c r="D1173" s="9"/>
      <c r="E1173" s="9"/>
      <c r="F1173" s="9"/>
      <c r="G1173" s="9"/>
      <c r="H1173" s="9"/>
      <c r="I1173" s="58"/>
    </row>
    <row r="1174" spans="1:9">
      <c r="A1174" s="9"/>
      <c r="B1174" s="9"/>
      <c r="C1174" s="9"/>
      <c r="D1174" s="9"/>
      <c r="E1174" s="9"/>
      <c r="F1174" s="9"/>
      <c r="G1174" s="9"/>
      <c r="H1174" s="9"/>
      <c r="I1174" s="58"/>
    </row>
    <row r="1175" spans="1:9">
      <c r="A1175" s="9"/>
      <c r="B1175" s="9"/>
      <c r="C1175" s="9"/>
      <c r="D1175" s="9"/>
      <c r="E1175" s="9"/>
      <c r="F1175" s="9"/>
      <c r="G1175" s="9"/>
      <c r="H1175" s="9"/>
      <c r="I1175" s="58"/>
    </row>
    <row r="1176" spans="1:9">
      <c r="A1176" s="9"/>
      <c r="B1176" s="9"/>
      <c r="C1176" s="9"/>
      <c r="D1176" s="9"/>
      <c r="E1176" s="9"/>
      <c r="F1176" s="9"/>
      <c r="G1176" s="9"/>
      <c r="H1176" s="9"/>
      <c r="I1176" s="58"/>
    </row>
    <row r="1177" spans="1:9">
      <c r="A1177" s="9"/>
      <c r="B1177" s="9"/>
      <c r="C1177" s="9"/>
      <c r="D1177" s="9"/>
      <c r="E1177" s="9"/>
      <c r="F1177" s="9"/>
      <c r="G1177" s="9"/>
      <c r="H1177" s="9"/>
      <c r="I1177" s="58"/>
    </row>
    <row r="1178" spans="1:9">
      <c r="A1178" s="9"/>
      <c r="B1178" s="9"/>
      <c r="C1178" s="9"/>
      <c r="D1178" s="9"/>
      <c r="E1178" s="9"/>
      <c r="F1178" s="9"/>
      <c r="G1178" s="9"/>
      <c r="H1178" s="9"/>
      <c r="I1178" s="58"/>
    </row>
    <row r="1179" spans="1:9">
      <c r="A1179" s="9"/>
      <c r="B1179" s="9"/>
      <c r="C1179" s="9"/>
      <c r="D1179" s="9"/>
      <c r="E1179" s="9"/>
      <c r="F1179" s="9"/>
      <c r="G1179" s="9"/>
      <c r="H1179" s="9"/>
      <c r="I1179" s="58"/>
    </row>
    <row r="1180" spans="1:9">
      <c r="A1180" s="9"/>
      <c r="B1180" s="9"/>
      <c r="C1180" s="9"/>
      <c r="D1180" s="9"/>
      <c r="E1180" s="9"/>
      <c r="F1180" s="9"/>
      <c r="G1180" s="9"/>
      <c r="H1180" s="9"/>
      <c r="I1180" s="58"/>
    </row>
    <row r="1181" spans="1:9">
      <c r="A1181" s="9"/>
      <c r="B1181" s="9"/>
      <c r="C1181" s="9"/>
      <c r="D1181" s="9"/>
      <c r="E1181" s="9"/>
      <c r="F1181" s="9"/>
      <c r="G1181" s="9"/>
      <c r="H1181" s="9"/>
      <c r="I1181" s="58"/>
    </row>
    <row r="1182" spans="1:9">
      <c r="A1182" s="9"/>
      <c r="B1182" s="9"/>
      <c r="C1182" s="9"/>
      <c r="D1182" s="9"/>
      <c r="E1182" s="9"/>
      <c r="F1182" s="9"/>
      <c r="G1182" s="9"/>
      <c r="H1182" s="9"/>
      <c r="I1182" s="58"/>
    </row>
    <row r="1183" spans="1:9">
      <c r="A1183" s="9"/>
      <c r="B1183" s="9"/>
      <c r="C1183" s="9"/>
      <c r="D1183" s="9"/>
      <c r="E1183" s="9"/>
      <c r="F1183" s="9"/>
      <c r="G1183" s="9"/>
      <c r="H1183" s="9"/>
      <c r="I1183" s="58"/>
    </row>
    <row r="1184" spans="1:9">
      <c r="A1184" s="9"/>
      <c r="B1184" s="9"/>
      <c r="C1184" s="9"/>
      <c r="D1184" s="9"/>
      <c r="E1184" s="9"/>
      <c r="F1184" s="9"/>
      <c r="G1184" s="9"/>
      <c r="H1184" s="9"/>
      <c r="I1184" s="58"/>
    </row>
    <row r="1185" spans="1:9">
      <c r="A1185" s="9"/>
      <c r="B1185" s="9"/>
      <c r="C1185" s="9"/>
      <c r="D1185" s="9"/>
      <c r="E1185" s="9"/>
      <c r="F1185" s="9"/>
      <c r="G1185" s="9"/>
      <c r="H1185" s="9"/>
      <c r="I1185" s="58"/>
    </row>
    <row r="1186" spans="1:9">
      <c r="A1186" s="9"/>
      <c r="B1186" s="9"/>
      <c r="C1186" s="9"/>
      <c r="D1186" s="9"/>
      <c r="E1186" s="9"/>
      <c r="F1186" s="9"/>
      <c r="G1186" s="9"/>
      <c r="H1186" s="9"/>
      <c r="I1186" s="58"/>
    </row>
    <row r="1187" spans="1:9">
      <c r="A1187" s="9"/>
      <c r="B1187" s="9"/>
      <c r="C1187" s="9"/>
      <c r="D1187" s="9"/>
      <c r="E1187" s="9"/>
      <c r="F1187" s="9"/>
      <c r="G1187" s="9"/>
      <c r="H1187" s="9"/>
      <c r="I1187" s="58"/>
    </row>
    <row r="1188" spans="1:9">
      <c r="A1188" s="9"/>
      <c r="B1188" s="9"/>
      <c r="C1188" s="9"/>
      <c r="D1188" s="9"/>
      <c r="E1188" s="9"/>
      <c r="F1188" s="9"/>
      <c r="G1188" s="9"/>
      <c r="H1188" s="9"/>
      <c r="I1188" s="58"/>
    </row>
    <row r="1189" spans="1:9">
      <c r="A1189" s="9"/>
      <c r="B1189" s="9"/>
      <c r="C1189" s="9"/>
      <c r="D1189" s="9"/>
      <c r="E1189" s="9"/>
      <c r="F1189" s="9"/>
      <c r="G1189" s="9"/>
      <c r="H1189" s="9"/>
      <c r="I1189" s="58"/>
    </row>
    <row r="1190" spans="1:9">
      <c r="A1190" s="9"/>
      <c r="B1190" s="9"/>
      <c r="C1190" s="9"/>
      <c r="D1190" s="9"/>
      <c r="E1190" s="9"/>
      <c r="F1190" s="9"/>
      <c r="G1190" s="9"/>
      <c r="H1190" s="9"/>
      <c r="I1190" s="58"/>
    </row>
    <row r="1191" spans="1:9">
      <c r="A1191" s="9"/>
      <c r="B1191" s="9"/>
      <c r="C1191" s="9"/>
      <c r="D1191" s="9"/>
      <c r="E1191" s="9"/>
      <c r="F1191" s="9"/>
      <c r="G1191" s="9"/>
      <c r="H1191" s="9"/>
      <c r="I1191" s="58"/>
    </row>
    <row r="1192" spans="1:9">
      <c r="A1192" s="9"/>
      <c r="B1192" s="9"/>
      <c r="C1192" s="9"/>
      <c r="D1192" s="9"/>
      <c r="E1192" s="9"/>
      <c r="F1192" s="9"/>
      <c r="G1192" s="9"/>
      <c r="H1192" s="9"/>
      <c r="I1192" s="58"/>
    </row>
    <row r="1193" spans="1:9">
      <c r="A1193" s="9"/>
      <c r="B1193" s="9"/>
      <c r="C1193" s="9"/>
      <c r="D1193" s="9"/>
      <c r="E1193" s="9"/>
      <c r="F1193" s="9"/>
      <c r="G1193" s="9"/>
      <c r="H1193" s="9"/>
      <c r="I1193" s="58"/>
    </row>
    <row r="1194" spans="1:9">
      <c r="A1194" s="9"/>
      <c r="B1194" s="9"/>
      <c r="C1194" s="9"/>
      <c r="D1194" s="9"/>
      <c r="E1194" s="9"/>
      <c r="F1194" s="9"/>
      <c r="G1194" s="9"/>
      <c r="H1194" s="9"/>
      <c r="I1194" s="58"/>
    </row>
    <row r="1195" spans="1:9">
      <c r="A1195" s="9"/>
      <c r="B1195" s="9"/>
      <c r="C1195" s="9"/>
      <c r="D1195" s="9"/>
      <c r="E1195" s="9"/>
      <c r="F1195" s="9"/>
      <c r="G1195" s="9"/>
      <c r="H1195" s="9"/>
      <c r="I1195" s="58"/>
    </row>
    <row r="1196" spans="1:9">
      <c r="A1196" s="9"/>
      <c r="B1196" s="9"/>
      <c r="C1196" s="9"/>
      <c r="D1196" s="9"/>
      <c r="E1196" s="9"/>
      <c r="F1196" s="9"/>
      <c r="G1196" s="9"/>
      <c r="H1196" s="9"/>
      <c r="I1196" s="58"/>
    </row>
    <row r="1197" spans="1:9">
      <c r="A1197" s="9"/>
      <c r="B1197" s="9"/>
      <c r="C1197" s="9"/>
      <c r="D1197" s="9"/>
      <c r="E1197" s="9"/>
      <c r="F1197" s="9"/>
      <c r="G1197" s="9"/>
      <c r="H1197" s="9"/>
      <c r="I1197" s="58"/>
    </row>
    <row r="1198" spans="1:9">
      <c r="A1198" s="9"/>
      <c r="B1198" s="9"/>
      <c r="C1198" s="9"/>
      <c r="D1198" s="9"/>
      <c r="E1198" s="9"/>
      <c r="F1198" s="9"/>
      <c r="G1198" s="9"/>
      <c r="H1198" s="9"/>
      <c r="I1198" s="58"/>
    </row>
    <row r="1199" spans="1:9">
      <c r="A1199" s="9"/>
      <c r="B1199" s="9"/>
      <c r="C1199" s="9"/>
      <c r="D1199" s="9"/>
      <c r="E1199" s="9"/>
      <c r="F1199" s="9"/>
      <c r="G1199" s="9"/>
      <c r="H1199" s="9"/>
      <c r="I1199" s="58"/>
    </row>
    <row r="1200" spans="1:9">
      <c r="A1200" s="9"/>
      <c r="B1200" s="9"/>
      <c r="C1200" s="9"/>
      <c r="D1200" s="9"/>
      <c r="E1200" s="9"/>
      <c r="F1200" s="9"/>
      <c r="G1200" s="9"/>
      <c r="H1200" s="9"/>
      <c r="I1200" s="58"/>
    </row>
    <row r="1201" spans="1:9">
      <c r="A1201" s="9"/>
      <c r="B1201" s="9"/>
      <c r="C1201" s="9"/>
      <c r="D1201" s="9"/>
      <c r="E1201" s="9"/>
      <c r="F1201" s="9"/>
      <c r="G1201" s="9"/>
      <c r="H1201" s="9"/>
      <c r="I1201" s="58"/>
    </row>
    <row r="1202" spans="1:9">
      <c r="A1202" s="9"/>
      <c r="B1202" s="9"/>
      <c r="C1202" s="9"/>
      <c r="D1202" s="9"/>
      <c r="E1202" s="9"/>
      <c r="F1202" s="9"/>
      <c r="G1202" s="9"/>
      <c r="H1202" s="9"/>
      <c r="I1202" s="58"/>
    </row>
    <row r="1203" spans="1:9">
      <c r="A1203" s="9"/>
      <c r="B1203" s="9"/>
      <c r="C1203" s="9"/>
      <c r="D1203" s="9"/>
      <c r="E1203" s="9"/>
      <c r="F1203" s="9"/>
      <c r="G1203" s="9"/>
      <c r="H1203" s="9"/>
      <c r="I1203" s="58"/>
    </row>
    <row r="1204" spans="1:9">
      <c r="A1204" s="9"/>
      <c r="B1204" s="9"/>
      <c r="C1204" s="9"/>
      <c r="D1204" s="9"/>
      <c r="E1204" s="9"/>
      <c r="F1204" s="9"/>
      <c r="G1204" s="9"/>
      <c r="H1204" s="9"/>
      <c r="I1204" s="58"/>
    </row>
    <row r="1205" spans="1:9">
      <c r="A1205" s="9"/>
      <c r="B1205" s="9"/>
      <c r="C1205" s="9"/>
      <c r="D1205" s="9"/>
      <c r="E1205" s="9"/>
      <c r="F1205" s="9"/>
      <c r="G1205" s="9"/>
      <c r="H1205" s="9"/>
      <c r="I1205" s="58"/>
    </row>
    <row r="1206" spans="1:9">
      <c r="A1206" s="9"/>
      <c r="B1206" s="9"/>
      <c r="C1206" s="9"/>
      <c r="D1206" s="9"/>
      <c r="E1206" s="9"/>
      <c r="F1206" s="9"/>
      <c r="G1206" s="9"/>
      <c r="H1206" s="9"/>
      <c r="I1206" s="58"/>
    </row>
    <row r="1207" spans="1:9">
      <c r="A1207" s="9"/>
      <c r="B1207" s="9"/>
      <c r="C1207" s="9"/>
      <c r="D1207" s="9"/>
      <c r="E1207" s="9"/>
      <c r="F1207" s="9"/>
      <c r="G1207" s="9"/>
      <c r="H1207" s="9"/>
      <c r="I1207" s="58"/>
    </row>
    <row r="1208" spans="1:9">
      <c r="A1208" s="9"/>
      <c r="B1208" s="9"/>
      <c r="C1208" s="9"/>
      <c r="D1208" s="9"/>
      <c r="E1208" s="9"/>
      <c r="F1208" s="9"/>
      <c r="G1208" s="9"/>
      <c r="H1208" s="9"/>
      <c r="I1208" s="58"/>
    </row>
    <row r="1209" spans="1:9">
      <c r="A1209" s="9"/>
      <c r="B1209" s="9"/>
      <c r="C1209" s="9"/>
      <c r="D1209" s="9"/>
      <c r="E1209" s="9"/>
      <c r="F1209" s="9"/>
      <c r="G1209" s="9"/>
      <c r="H1209" s="9"/>
      <c r="I1209" s="58"/>
    </row>
    <row r="1210" spans="1:9">
      <c r="A1210" s="9"/>
      <c r="B1210" s="9"/>
      <c r="C1210" s="9"/>
      <c r="D1210" s="9"/>
      <c r="E1210" s="9"/>
      <c r="F1210" s="9"/>
      <c r="G1210" s="9"/>
      <c r="H1210" s="9"/>
      <c r="I1210" s="58"/>
    </row>
    <row r="1211" spans="1:9">
      <c r="A1211" s="9"/>
      <c r="B1211" s="9"/>
      <c r="C1211" s="9"/>
      <c r="D1211" s="9"/>
      <c r="E1211" s="9"/>
      <c r="F1211" s="9"/>
      <c r="G1211" s="9"/>
      <c r="H1211" s="9"/>
      <c r="I1211" s="58"/>
    </row>
    <row r="1212" spans="1:9">
      <c r="A1212" s="9"/>
      <c r="B1212" s="9"/>
      <c r="C1212" s="9"/>
      <c r="D1212" s="9"/>
      <c r="E1212" s="9"/>
      <c r="F1212" s="9"/>
      <c r="G1212" s="9"/>
      <c r="H1212" s="9"/>
      <c r="I1212" s="58"/>
    </row>
    <row r="1213" spans="1:9">
      <c r="A1213" s="9"/>
      <c r="B1213" s="9"/>
      <c r="C1213" s="9"/>
      <c r="D1213" s="9"/>
      <c r="E1213" s="9"/>
      <c r="F1213" s="9"/>
      <c r="G1213" s="9"/>
      <c r="H1213" s="9"/>
      <c r="I1213" s="58"/>
    </row>
    <row r="1214" spans="1:9">
      <c r="A1214" s="9"/>
      <c r="B1214" s="9"/>
      <c r="C1214" s="9"/>
      <c r="D1214" s="9"/>
      <c r="E1214" s="9"/>
      <c r="F1214" s="9"/>
      <c r="G1214" s="9"/>
      <c r="H1214" s="9"/>
      <c r="I1214" s="58"/>
    </row>
    <row r="1215" spans="1:9">
      <c r="A1215" s="9"/>
      <c r="B1215" s="9"/>
      <c r="C1215" s="9"/>
      <c r="D1215" s="9"/>
      <c r="E1215" s="9"/>
      <c r="F1215" s="9"/>
      <c r="G1215" s="9"/>
      <c r="H1215" s="9"/>
      <c r="I1215" s="58"/>
    </row>
    <row r="1216" spans="1:9">
      <c r="A1216" s="9"/>
      <c r="B1216" s="9"/>
      <c r="C1216" s="9"/>
      <c r="D1216" s="9"/>
      <c r="E1216" s="9"/>
      <c r="F1216" s="9"/>
      <c r="G1216" s="9"/>
      <c r="H1216" s="9"/>
      <c r="I1216" s="58"/>
    </row>
    <row r="1217" spans="1:9">
      <c r="A1217" s="9"/>
      <c r="B1217" s="9"/>
      <c r="C1217" s="9"/>
      <c r="D1217" s="9"/>
      <c r="E1217" s="9"/>
      <c r="F1217" s="9"/>
      <c r="G1217" s="9"/>
      <c r="H1217" s="9"/>
      <c r="I1217" s="58"/>
    </row>
    <row r="1218" spans="1:9">
      <c r="A1218" s="9"/>
      <c r="B1218" s="9"/>
      <c r="C1218" s="9"/>
      <c r="D1218" s="9"/>
      <c r="E1218" s="9"/>
      <c r="F1218" s="9"/>
      <c r="G1218" s="9"/>
      <c r="H1218" s="9"/>
      <c r="I1218" s="58"/>
    </row>
    <row r="1219" spans="1:9">
      <c r="A1219" s="9"/>
      <c r="B1219" s="9"/>
      <c r="C1219" s="9"/>
      <c r="D1219" s="9"/>
      <c r="E1219" s="9"/>
      <c r="F1219" s="9"/>
      <c r="G1219" s="9"/>
      <c r="H1219" s="9"/>
      <c r="I1219" s="58"/>
    </row>
    <row r="1220" spans="1:9">
      <c r="A1220" s="9"/>
      <c r="B1220" s="9"/>
      <c r="C1220" s="9"/>
      <c r="D1220" s="9"/>
      <c r="E1220" s="9"/>
      <c r="F1220" s="9"/>
      <c r="G1220" s="9"/>
      <c r="H1220" s="9"/>
      <c r="I1220" s="58"/>
    </row>
    <row r="1221" spans="1:9">
      <c r="A1221" s="9"/>
      <c r="B1221" s="9"/>
      <c r="C1221" s="9"/>
      <c r="D1221" s="9"/>
      <c r="E1221" s="9"/>
      <c r="F1221" s="9"/>
      <c r="G1221" s="9"/>
      <c r="H1221" s="9"/>
      <c r="I1221" s="58"/>
    </row>
    <row r="1222" spans="1:9">
      <c r="A1222" s="9"/>
      <c r="B1222" s="9"/>
      <c r="C1222" s="9"/>
      <c r="D1222" s="9"/>
      <c r="E1222" s="9"/>
      <c r="F1222" s="9"/>
      <c r="G1222" s="9"/>
      <c r="H1222" s="9"/>
      <c r="I1222" s="58"/>
    </row>
    <row r="1223" spans="1:9">
      <c r="A1223" s="9"/>
      <c r="B1223" s="9"/>
      <c r="C1223" s="9"/>
      <c r="D1223" s="9"/>
      <c r="E1223" s="9"/>
      <c r="F1223" s="9"/>
      <c r="G1223" s="9"/>
      <c r="H1223" s="9"/>
      <c r="I1223" s="58"/>
    </row>
    <row r="1224" spans="1:9">
      <c r="A1224" s="9"/>
      <c r="B1224" s="9"/>
      <c r="C1224" s="9"/>
      <c r="D1224" s="9"/>
      <c r="E1224" s="9"/>
      <c r="F1224" s="9"/>
      <c r="G1224" s="9"/>
      <c r="H1224" s="9"/>
      <c r="I1224" s="58"/>
    </row>
    <row r="1225" spans="1:9">
      <c r="A1225" s="9"/>
      <c r="B1225" s="9"/>
      <c r="C1225" s="9"/>
      <c r="D1225" s="9"/>
      <c r="E1225" s="9"/>
      <c r="F1225" s="9"/>
      <c r="G1225" s="9"/>
      <c r="H1225" s="9"/>
      <c r="I1225" s="58"/>
    </row>
    <row r="1226" spans="1:9">
      <c r="A1226" s="9"/>
      <c r="B1226" s="9"/>
      <c r="C1226" s="9"/>
      <c r="D1226" s="9"/>
      <c r="E1226" s="9"/>
      <c r="F1226" s="9"/>
      <c r="G1226" s="9"/>
      <c r="H1226" s="9"/>
      <c r="I1226" s="58"/>
    </row>
    <row r="1227" spans="1:9">
      <c r="A1227" s="9"/>
      <c r="B1227" s="9"/>
      <c r="C1227" s="9"/>
      <c r="D1227" s="9"/>
      <c r="E1227" s="9"/>
      <c r="F1227" s="9"/>
      <c r="G1227" s="9"/>
      <c r="H1227" s="9"/>
      <c r="I1227" s="58"/>
    </row>
    <row r="1228" spans="1:9">
      <c r="A1228" s="9"/>
      <c r="B1228" s="9"/>
      <c r="C1228" s="9"/>
      <c r="D1228" s="9"/>
      <c r="E1228" s="9"/>
      <c r="F1228" s="9"/>
      <c r="G1228" s="9"/>
      <c r="H1228" s="9"/>
      <c r="I1228" s="58"/>
    </row>
    <row r="1229" spans="1:9">
      <c r="A1229" s="9"/>
      <c r="B1229" s="9"/>
      <c r="C1229" s="9"/>
      <c r="D1229" s="9"/>
      <c r="E1229" s="9"/>
      <c r="F1229" s="9"/>
      <c r="G1229" s="9"/>
      <c r="H1229" s="9"/>
      <c r="I1229" s="58"/>
    </row>
    <row r="1230" spans="1:9">
      <c r="A1230" s="9"/>
      <c r="B1230" s="9"/>
      <c r="C1230" s="9"/>
      <c r="D1230" s="9"/>
      <c r="E1230" s="9"/>
      <c r="F1230" s="9"/>
      <c r="G1230" s="9"/>
      <c r="H1230" s="9"/>
      <c r="I1230" s="58"/>
    </row>
    <row r="1231" spans="1:9">
      <c r="A1231" s="9"/>
      <c r="B1231" s="9"/>
      <c r="C1231" s="9"/>
      <c r="D1231" s="9"/>
      <c r="E1231" s="9"/>
      <c r="F1231" s="9"/>
      <c r="G1231" s="9"/>
      <c r="H1231" s="9"/>
      <c r="I1231" s="58"/>
    </row>
    <row r="1232" spans="1:9">
      <c r="A1232" s="9"/>
      <c r="B1232" s="9"/>
      <c r="C1232" s="9"/>
      <c r="D1232" s="9"/>
      <c r="E1232" s="9"/>
      <c r="F1232" s="9"/>
      <c r="G1232" s="9"/>
      <c r="H1232" s="9"/>
      <c r="I1232" s="58"/>
    </row>
    <row r="1233" spans="1:9">
      <c r="A1233" s="9"/>
      <c r="B1233" s="9"/>
      <c r="C1233" s="9"/>
      <c r="D1233" s="9"/>
      <c r="E1233" s="9"/>
      <c r="F1233" s="9"/>
      <c r="G1233" s="9"/>
      <c r="H1233" s="9"/>
      <c r="I1233" s="58"/>
    </row>
    <row r="1234" spans="1:9">
      <c r="A1234" s="9"/>
      <c r="B1234" s="9"/>
      <c r="C1234" s="9"/>
      <c r="D1234" s="9"/>
      <c r="E1234" s="9"/>
      <c r="F1234" s="9"/>
      <c r="G1234" s="9"/>
      <c r="H1234" s="9"/>
      <c r="I1234" s="58"/>
    </row>
    <row r="1235" spans="1:9">
      <c r="A1235" s="9"/>
      <c r="B1235" s="9"/>
      <c r="C1235" s="9"/>
      <c r="D1235" s="9"/>
      <c r="E1235" s="9"/>
      <c r="F1235" s="9"/>
      <c r="G1235" s="9"/>
      <c r="H1235" s="9"/>
      <c r="I1235" s="58"/>
    </row>
    <row r="1236" spans="1:9">
      <c r="A1236" s="9"/>
      <c r="B1236" s="9"/>
      <c r="C1236" s="9"/>
      <c r="D1236" s="9"/>
      <c r="E1236" s="9"/>
      <c r="F1236" s="9"/>
      <c r="G1236" s="9"/>
      <c r="H1236" s="9"/>
      <c r="I1236" s="58"/>
    </row>
    <row r="1237" spans="1:9">
      <c r="A1237" s="9"/>
      <c r="B1237" s="9"/>
      <c r="C1237" s="9"/>
      <c r="D1237" s="9"/>
      <c r="E1237" s="9"/>
      <c r="F1237" s="9"/>
      <c r="G1237" s="9"/>
      <c r="H1237" s="9"/>
      <c r="I1237" s="58"/>
    </row>
    <row r="1238" spans="1:9">
      <c r="A1238" s="9"/>
      <c r="B1238" s="9"/>
      <c r="C1238" s="9"/>
      <c r="D1238" s="9"/>
      <c r="E1238" s="9"/>
      <c r="F1238" s="9"/>
      <c r="G1238" s="9"/>
      <c r="H1238" s="9"/>
      <c r="I1238" s="58"/>
    </row>
    <row r="1239" spans="1:9">
      <c r="A1239" s="9"/>
      <c r="B1239" s="9"/>
      <c r="C1239" s="9"/>
      <c r="D1239" s="9"/>
      <c r="E1239" s="9"/>
      <c r="F1239" s="9"/>
      <c r="G1239" s="9"/>
      <c r="H1239" s="9"/>
      <c r="I1239" s="58"/>
    </row>
    <row r="1240" spans="1:9">
      <c r="A1240" s="9"/>
      <c r="B1240" s="9"/>
      <c r="C1240" s="9"/>
      <c r="D1240" s="9"/>
      <c r="E1240" s="9"/>
      <c r="F1240" s="9"/>
      <c r="G1240" s="9"/>
      <c r="H1240" s="9"/>
      <c r="I1240" s="58"/>
    </row>
    <row r="1241" spans="1:9">
      <c r="A1241" s="9"/>
      <c r="B1241" s="9"/>
      <c r="C1241" s="9"/>
      <c r="D1241" s="9"/>
      <c r="E1241" s="9"/>
      <c r="F1241" s="9"/>
      <c r="G1241" s="9"/>
      <c r="H1241" s="9"/>
      <c r="I1241" s="58"/>
    </row>
    <row r="1242" spans="1:9">
      <c r="A1242" s="9"/>
      <c r="B1242" s="9"/>
      <c r="C1242" s="9"/>
      <c r="D1242" s="9"/>
      <c r="E1242" s="9"/>
      <c r="F1242" s="9"/>
      <c r="G1242" s="9"/>
      <c r="H1242" s="9"/>
      <c r="I1242" s="58"/>
    </row>
    <row r="1243" spans="1:9">
      <c r="A1243" s="9"/>
      <c r="B1243" s="9"/>
      <c r="C1243" s="9"/>
      <c r="D1243" s="9"/>
      <c r="E1243" s="9"/>
      <c r="F1243" s="9"/>
      <c r="G1243" s="9"/>
      <c r="H1243" s="9"/>
      <c r="I1243" s="58"/>
    </row>
    <row r="1244" spans="1:9">
      <c r="A1244" s="9"/>
      <c r="B1244" s="9"/>
      <c r="C1244" s="9"/>
      <c r="D1244" s="9"/>
      <c r="E1244" s="9"/>
      <c r="F1244" s="9"/>
      <c r="G1244" s="9"/>
      <c r="H1244" s="9"/>
      <c r="I1244" s="58"/>
    </row>
    <row r="1245" spans="1:9">
      <c r="A1245" s="9"/>
      <c r="B1245" s="9"/>
      <c r="C1245" s="9"/>
      <c r="D1245" s="9"/>
      <c r="E1245" s="9"/>
      <c r="F1245" s="9"/>
      <c r="G1245" s="9"/>
      <c r="H1245" s="9"/>
      <c r="I1245" s="58"/>
    </row>
    <row r="1246" spans="1:9">
      <c r="A1246" s="9"/>
      <c r="B1246" s="9"/>
      <c r="C1246" s="9"/>
      <c r="D1246" s="9"/>
      <c r="E1246" s="9"/>
      <c r="F1246" s="9"/>
      <c r="G1246" s="9"/>
      <c r="H1246" s="9"/>
      <c r="I1246" s="58"/>
    </row>
    <row r="1247" spans="1:9">
      <c r="A1247" s="9"/>
      <c r="B1247" s="9"/>
      <c r="C1247" s="9"/>
      <c r="D1247" s="9"/>
      <c r="E1247" s="9"/>
      <c r="F1247" s="9"/>
      <c r="G1247" s="9"/>
      <c r="H1247" s="9"/>
      <c r="I1247" s="58"/>
    </row>
    <row r="1248" spans="1:9">
      <c r="A1248" s="9"/>
      <c r="B1248" s="9"/>
      <c r="C1248" s="9"/>
      <c r="D1248" s="9"/>
      <c r="E1248" s="9"/>
      <c r="F1248" s="9"/>
      <c r="G1248" s="9"/>
      <c r="H1248" s="9"/>
      <c r="I1248" s="58"/>
    </row>
    <row r="1249" spans="1:9">
      <c r="A1249" s="9"/>
      <c r="B1249" s="9"/>
      <c r="C1249" s="9"/>
      <c r="D1249" s="9"/>
      <c r="E1249" s="9"/>
      <c r="F1249" s="9"/>
      <c r="G1249" s="9"/>
      <c r="H1249" s="9"/>
      <c r="I1249" s="58"/>
    </row>
    <row r="1250" spans="1:9">
      <c r="A1250" s="9"/>
      <c r="B1250" s="9"/>
      <c r="C1250" s="9"/>
      <c r="D1250" s="9"/>
      <c r="E1250" s="9"/>
      <c r="F1250" s="9"/>
      <c r="G1250" s="9"/>
      <c r="H1250" s="9"/>
      <c r="I1250" s="58"/>
    </row>
    <row r="1251" spans="1:9">
      <c r="A1251" s="9"/>
      <c r="B1251" s="9"/>
      <c r="C1251" s="9"/>
      <c r="D1251" s="9"/>
      <c r="E1251" s="9"/>
      <c r="F1251" s="9"/>
      <c r="G1251" s="9"/>
      <c r="H1251" s="9"/>
      <c r="I1251" s="58"/>
    </row>
    <row r="1252" spans="1:9">
      <c r="A1252" s="9"/>
      <c r="B1252" s="9"/>
      <c r="C1252" s="9"/>
      <c r="D1252" s="9"/>
      <c r="E1252" s="9"/>
      <c r="F1252" s="9"/>
      <c r="G1252" s="9"/>
      <c r="H1252" s="9"/>
      <c r="I1252" s="58"/>
    </row>
    <row r="1253" spans="1:9">
      <c r="A1253" s="9"/>
      <c r="B1253" s="9"/>
      <c r="C1253" s="9"/>
      <c r="D1253" s="9"/>
      <c r="E1253" s="9"/>
      <c r="F1253" s="9"/>
      <c r="G1253" s="9"/>
      <c r="H1253" s="9"/>
      <c r="I1253" s="58"/>
    </row>
    <row r="1254" spans="1:9">
      <c r="A1254" s="9"/>
      <c r="B1254" s="9"/>
      <c r="C1254" s="9"/>
      <c r="D1254" s="9"/>
      <c r="E1254" s="9"/>
      <c r="F1254" s="9"/>
      <c r="G1254" s="9"/>
      <c r="H1254" s="9"/>
      <c r="I1254" s="58"/>
    </row>
    <row r="1255" spans="1:9">
      <c r="A1255" s="9"/>
      <c r="B1255" s="9"/>
      <c r="C1255" s="9"/>
      <c r="D1255" s="9"/>
      <c r="E1255" s="9"/>
      <c r="F1255" s="9"/>
      <c r="G1255" s="9"/>
      <c r="H1255" s="9"/>
      <c r="I1255" s="58"/>
    </row>
    <row r="1256" spans="1:9">
      <c r="A1256" s="9"/>
      <c r="B1256" s="9"/>
      <c r="C1256" s="9"/>
      <c r="D1256" s="9"/>
      <c r="E1256" s="9"/>
      <c r="F1256" s="9"/>
      <c r="G1256" s="9"/>
      <c r="H1256" s="9"/>
      <c r="I1256" s="58"/>
    </row>
    <row r="1257" spans="1:9">
      <c r="A1257" s="9"/>
      <c r="B1257" s="9"/>
      <c r="C1257" s="9"/>
      <c r="D1257" s="9"/>
      <c r="E1257" s="9"/>
      <c r="F1257" s="9"/>
      <c r="G1257" s="9"/>
      <c r="H1257" s="9"/>
      <c r="I1257" s="58"/>
    </row>
    <row r="1258" spans="1:9">
      <c r="A1258" s="9"/>
      <c r="B1258" s="9"/>
      <c r="C1258" s="9"/>
      <c r="D1258" s="9"/>
      <c r="E1258" s="9"/>
      <c r="F1258" s="9"/>
      <c r="G1258" s="9"/>
      <c r="H1258" s="9"/>
      <c r="I1258" s="58"/>
    </row>
    <row r="1259" spans="1:9">
      <c r="A1259" s="9"/>
      <c r="B1259" s="9"/>
      <c r="C1259" s="9"/>
      <c r="D1259" s="9"/>
      <c r="E1259" s="9"/>
      <c r="F1259" s="9"/>
      <c r="G1259" s="9"/>
      <c r="H1259" s="9"/>
      <c r="I1259" s="58"/>
    </row>
    <row r="1260" spans="1:9">
      <c r="A1260" s="9"/>
      <c r="B1260" s="9"/>
      <c r="C1260" s="9"/>
      <c r="D1260" s="9"/>
      <c r="E1260" s="9"/>
      <c r="F1260" s="9"/>
      <c r="G1260" s="9"/>
      <c r="H1260" s="9"/>
      <c r="I1260" s="58"/>
    </row>
    <row r="1261" spans="1:9">
      <c r="A1261" s="9"/>
      <c r="B1261" s="9"/>
      <c r="C1261" s="9"/>
      <c r="D1261" s="9"/>
      <c r="E1261" s="9"/>
      <c r="F1261" s="9"/>
      <c r="G1261" s="9"/>
      <c r="H1261" s="9"/>
      <c r="I1261" s="58"/>
    </row>
    <row r="1262" spans="1:9">
      <c r="A1262" s="9"/>
      <c r="B1262" s="9"/>
      <c r="C1262" s="9"/>
      <c r="D1262" s="9"/>
      <c r="E1262" s="9"/>
      <c r="F1262" s="9"/>
      <c r="G1262" s="9"/>
      <c r="H1262" s="9"/>
      <c r="I1262" s="58"/>
    </row>
    <row r="1263" spans="1:9">
      <c r="A1263" s="9"/>
      <c r="B1263" s="9"/>
      <c r="C1263" s="9"/>
      <c r="D1263" s="9"/>
      <c r="E1263" s="9"/>
      <c r="F1263" s="9"/>
      <c r="G1263" s="9"/>
      <c r="H1263" s="9"/>
      <c r="I1263" s="58"/>
    </row>
    <row r="1264" spans="1:9">
      <c r="A1264" s="9"/>
      <c r="B1264" s="9"/>
      <c r="C1264" s="9"/>
      <c r="D1264" s="9"/>
      <c r="E1264" s="9"/>
      <c r="F1264" s="9"/>
      <c r="G1264" s="9"/>
      <c r="H1264" s="9"/>
      <c r="I1264" s="58"/>
    </row>
    <row r="1265" spans="1:9">
      <c r="A1265" s="9"/>
      <c r="B1265" s="9"/>
      <c r="C1265" s="9"/>
      <c r="D1265" s="9"/>
      <c r="E1265" s="9"/>
      <c r="F1265" s="9"/>
      <c r="G1265" s="9"/>
      <c r="H1265" s="9"/>
      <c r="I1265" s="58"/>
    </row>
    <row r="1266" spans="1:9">
      <c r="A1266" s="9"/>
      <c r="B1266" s="9"/>
      <c r="C1266" s="9"/>
      <c r="D1266" s="9"/>
      <c r="E1266" s="9"/>
      <c r="F1266" s="9"/>
      <c r="G1266" s="9"/>
      <c r="H1266" s="9"/>
      <c r="I1266" s="58"/>
    </row>
    <row r="1267" spans="1:9">
      <c r="A1267" s="9"/>
      <c r="B1267" s="9"/>
      <c r="C1267" s="9"/>
      <c r="D1267" s="9"/>
      <c r="E1267" s="9"/>
      <c r="F1267" s="9"/>
      <c r="G1267" s="9"/>
      <c r="H1267" s="9"/>
      <c r="I1267" s="58"/>
    </row>
    <row r="1268" spans="1:9">
      <c r="A1268" s="9"/>
      <c r="B1268" s="9"/>
      <c r="C1268" s="9"/>
      <c r="D1268" s="9"/>
      <c r="E1268" s="9"/>
      <c r="F1268" s="9"/>
      <c r="G1268" s="9"/>
      <c r="H1268" s="9"/>
      <c r="I1268" s="58"/>
    </row>
    <row r="1269" spans="1:9">
      <c r="A1269" s="9"/>
      <c r="B1269" s="9"/>
      <c r="C1269" s="9"/>
      <c r="D1269" s="9"/>
      <c r="E1269" s="9"/>
      <c r="F1269" s="9"/>
      <c r="G1269" s="9"/>
      <c r="H1269" s="9"/>
      <c r="I1269" s="58"/>
    </row>
    <row r="1270" spans="1:9">
      <c r="A1270" s="9"/>
      <c r="B1270" s="9"/>
      <c r="C1270" s="9"/>
      <c r="D1270" s="9"/>
      <c r="E1270" s="9"/>
      <c r="F1270" s="9"/>
      <c r="G1270" s="9"/>
      <c r="H1270" s="9"/>
      <c r="I1270" s="58"/>
    </row>
    <row r="1271" spans="1:9">
      <c r="A1271" s="9"/>
      <c r="B1271" s="9"/>
      <c r="C1271" s="9"/>
      <c r="D1271" s="9"/>
      <c r="E1271" s="9"/>
      <c r="F1271" s="9"/>
      <c r="G1271" s="9"/>
      <c r="H1271" s="9"/>
      <c r="I1271" s="58"/>
    </row>
    <row r="1272" spans="1:9">
      <c r="A1272" s="9"/>
      <c r="B1272" s="9"/>
      <c r="C1272" s="9"/>
      <c r="D1272" s="9"/>
      <c r="E1272" s="9"/>
      <c r="F1272" s="9"/>
      <c r="G1272" s="9"/>
      <c r="H1272" s="9"/>
      <c r="I1272" s="58"/>
    </row>
    <row r="1273" spans="1:9">
      <c r="A1273" s="9"/>
      <c r="B1273" s="9"/>
      <c r="C1273" s="9"/>
      <c r="D1273" s="9"/>
      <c r="E1273" s="9"/>
      <c r="F1273" s="9"/>
      <c r="G1273" s="9"/>
      <c r="H1273" s="9"/>
      <c r="I1273" s="58"/>
    </row>
    <row r="1274" spans="1:9">
      <c r="A1274" s="9"/>
      <c r="B1274" s="9"/>
      <c r="C1274" s="9"/>
      <c r="D1274" s="9"/>
      <c r="E1274" s="9"/>
      <c r="F1274" s="9"/>
      <c r="G1274" s="9"/>
      <c r="H1274" s="9"/>
      <c r="I1274" s="58"/>
    </row>
    <row r="1275" spans="1:9">
      <c r="A1275" s="9"/>
      <c r="B1275" s="9"/>
      <c r="C1275" s="9"/>
      <c r="D1275" s="9"/>
      <c r="E1275" s="9"/>
      <c r="F1275" s="9"/>
      <c r="G1275" s="9"/>
      <c r="H1275" s="9"/>
      <c r="I1275" s="58"/>
    </row>
    <row r="1276" spans="1:9">
      <c r="A1276" s="9"/>
      <c r="B1276" s="9"/>
      <c r="C1276" s="9"/>
      <c r="D1276" s="9"/>
      <c r="E1276" s="9"/>
      <c r="F1276" s="9"/>
      <c r="G1276" s="9"/>
      <c r="H1276" s="9"/>
      <c r="I1276" s="58"/>
    </row>
    <row r="1277" spans="1:9">
      <c r="A1277" s="9"/>
      <c r="B1277" s="9"/>
      <c r="C1277" s="9"/>
      <c r="D1277" s="9"/>
      <c r="E1277" s="9"/>
      <c r="F1277" s="9"/>
      <c r="G1277" s="9"/>
      <c r="H1277" s="9"/>
      <c r="I1277" s="58"/>
    </row>
    <row r="1278" spans="1:9">
      <c r="A1278" s="9"/>
      <c r="B1278" s="9"/>
      <c r="C1278" s="9"/>
      <c r="D1278" s="9"/>
      <c r="E1278" s="9"/>
      <c r="F1278" s="9"/>
      <c r="G1278" s="9"/>
      <c r="H1278" s="9"/>
      <c r="I1278" s="58"/>
    </row>
    <row r="1279" spans="1:9">
      <c r="A1279" s="9"/>
      <c r="B1279" s="9"/>
      <c r="C1279" s="9"/>
      <c r="D1279" s="9"/>
      <c r="E1279" s="9"/>
      <c r="F1279" s="9"/>
      <c r="G1279" s="9"/>
      <c r="H1279" s="9"/>
      <c r="I1279" s="58"/>
    </row>
    <row r="1280" spans="1:9">
      <c r="A1280" s="9"/>
      <c r="B1280" s="9"/>
      <c r="C1280" s="9"/>
      <c r="D1280" s="9"/>
      <c r="E1280" s="9"/>
      <c r="F1280" s="9"/>
      <c r="G1280" s="9"/>
      <c r="H1280" s="9"/>
      <c r="I1280" s="58"/>
    </row>
    <row r="1281" spans="1:9">
      <c r="A1281" s="9"/>
      <c r="B1281" s="9"/>
      <c r="C1281" s="9"/>
      <c r="D1281" s="9"/>
      <c r="E1281" s="9"/>
      <c r="F1281" s="9"/>
      <c r="G1281" s="9"/>
      <c r="H1281" s="9"/>
      <c r="I1281" s="58"/>
    </row>
    <row r="1282" spans="1:9">
      <c r="A1282" s="9"/>
      <c r="B1282" s="9"/>
      <c r="C1282" s="9"/>
      <c r="D1282" s="9"/>
      <c r="E1282" s="9"/>
      <c r="F1282" s="9"/>
      <c r="G1282" s="9"/>
      <c r="H1282" s="9"/>
      <c r="I1282" s="58"/>
    </row>
    <row r="1283" spans="1:9">
      <c r="A1283" s="9"/>
      <c r="B1283" s="9"/>
      <c r="C1283" s="9"/>
      <c r="D1283" s="9"/>
      <c r="E1283" s="9"/>
      <c r="F1283" s="9"/>
      <c r="G1283" s="9"/>
      <c r="H1283" s="9"/>
      <c r="I1283" s="58"/>
    </row>
    <row r="1284" spans="1:9">
      <c r="A1284" s="9"/>
      <c r="B1284" s="9"/>
      <c r="C1284" s="9"/>
      <c r="D1284" s="9"/>
      <c r="E1284" s="9"/>
      <c r="F1284" s="9"/>
      <c r="G1284" s="9"/>
      <c r="H1284" s="9"/>
      <c r="I1284" s="58"/>
    </row>
    <row r="1285" spans="1:9">
      <c r="A1285" s="9"/>
      <c r="B1285" s="9"/>
      <c r="C1285" s="9"/>
      <c r="D1285" s="9"/>
      <c r="E1285" s="9"/>
      <c r="F1285" s="9"/>
      <c r="G1285" s="9"/>
      <c r="H1285" s="9"/>
      <c r="I1285" s="58"/>
    </row>
    <row r="1286" spans="1:9">
      <c r="A1286" s="9"/>
      <c r="B1286" s="9"/>
      <c r="C1286" s="9"/>
      <c r="D1286" s="9"/>
      <c r="E1286" s="9"/>
      <c r="F1286" s="9"/>
      <c r="G1286" s="9"/>
      <c r="H1286" s="9"/>
      <c r="I1286" s="58"/>
    </row>
    <row r="1287" spans="1:9">
      <c r="A1287" s="9"/>
      <c r="B1287" s="9"/>
      <c r="C1287" s="9"/>
      <c r="D1287" s="9"/>
      <c r="E1287" s="9"/>
      <c r="F1287" s="9"/>
      <c r="G1287" s="9"/>
      <c r="H1287" s="9"/>
      <c r="I1287" s="58"/>
    </row>
    <row r="1288" spans="1:9">
      <c r="A1288" s="9"/>
      <c r="B1288" s="9"/>
      <c r="C1288" s="9"/>
      <c r="D1288" s="9"/>
      <c r="E1288" s="9"/>
      <c r="F1288" s="9"/>
      <c r="G1288" s="9"/>
      <c r="H1288" s="9"/>
      <c r="I1288" s="58"/>
    </row>
    <row r="1289" spans="1:9">
      <c r="A1289" s="9"/>
      <c r="B1289" s="9"/>
      <c r="C1289" s="9"/>
      <c r="D1289" s="9"/>
      <c r="E1289" s="9"/>
      <c r="F1289" s="9"/>
      <c r="G1289" s="9"/>
      <c r="H1289" s="9"/>
      <c r="I1289" s="58"/>
    </row>
    <row r="1290" spans="1:9">
      <c r="A1290" s="9"/>
      <c r="B1290" s="9"/>
      <c r="C1290" s="9"/>
      <c r="D1290" s="9"/>
      <c r="E1290" s="9"/>
      <c r="F1290" s="9"/>
      <c r="G1290" s="9"/>
      <c r="H1290" s="9"/>
      <c r="I1290" s="58"/>
    </row>
    <row r="1291" spans="1:9">
      <c r="A1291" s="9"/>
      <c r="B1291" s="9"/>
      <c r="C1291" s="9"/>
      <c r="D1291" s="9"/>
      <c r="E1291" s="9"/>
      <c r="F1291" s="9"/>
      <c r="G1291" s="9"/>
      <c r="H1291" s="9"/>
      <c r="I1291" s="58"/>
    </row>
    <row r="1292" spans="1:9">
      <c r="A1292" s="9"/>
      <c r="B1292" s="9"/>
      <c r="C1292" s="9"/>
      <c r="D1292" s="9"/>
      <c r="E1292" s="9"/>
      <c r="F1292" s="9"/>
      <c r="G1292" s="9"/>
      <c r="H1292" s="9"/>
      <c r="I1292" s="58"/>
    </row>
    <row r="1293" spans="1:9">
      <c r="A1293" s="9"/>
      <c r="B1293" s="9"/>
      <c r="C1293" s="9"/>
      <c r="D1293" s="9"/>
      <c r="E1293" s="9"/>
      <c r="F1293" s="9"/>
      <c r="G1293" s="9"/>
      <c r="H1293" s="9"/>
      <c r="I1293" s="58"/>
    </row>
    <row r="1294" spans="1:9">
      <c r="A1294" s="9"/>
      <c r="B1294" s="9"/>
      <c r="C1294" s="9"/>
      <c r="D1294" s="9"/>
      <c r="E1294" s="9"/>
      <c r="F1294" s="9"/>
      <c r="G1294" s="9"/>
      <c r="H1294" s="9"/>
      <c r="I1294" s="58"/>
    </row>
    <row r="1295" spans="1:9">
      <c r="A1295" s="9"/>
      <c r="B1295" s="9"/>
      <c r="C1295" s="9"/>
      <c r="D1295" s="9"/>
      <c r="E1295" s="9"/>
      <c r="F1295" s="9"/>
      <c r="G1295" s="9"/>
      <c r="H1295" s="9"/>
      <c r="I1295" s="58"/>
    </row>
    <row r="1296" spans="1:9">
      <c r="A1296" s="9"/>
      <c r="B1296" s="9"/>
      <c r="C1296" s="9"/>
      <c r="D1296" s="9"/>
      <c r="E1296" s="9"/>
      <c r="F1296" s="9"/>
      <c r="G1296" s="9"/>
      <c r="H1296" s="9"/>
      <c r="I1296" s="58"/>
    </row>
    <row r="1297" spans="1:9">
      <c r="A1297" s="9"/>
      <c r="B1297" s="9"/>
      <c r="C1297" s="9"/>
      <c r="D1297" s="9"/>
      <c r="E1297" s="9"/>
      <c r="F1297" s="9"/>
      <c r="G1297" s="9"/>
      <c r="H1297" s="9"/>
      <c r="I1297" s="58"/>
    </row>
    <row r="1298" spans="1:9">
      <c r="A1298" s="9"/>
      <c r="B1298" s="9"/>
      <c r="C1298" s="9"/>
      <c r="D1298" s="9"/>
      <c r="E1298" s="9"/>
      <c r="F1298" s="9"/>
      <c r="G1298" s="9"/>
      <c r="H1298" s="9"/>
      <c r="I1298" s="58"/>
    </row>
    <row r="1299" spans="1:9">
      <c r="A1299" s="9"/>
      <c r="B1299" s="9"/>
      <c r="C1299" s="9"/>
      <c r="D1299" s="9"/>
      <c r="E1299" s="9"/>
      <c r="F1299" s="9"/>
      <c r="G1299" s="9"/>
      <c r="H1299" s="9"/>
      <c r="I1299" s="58"/>
    </row>
    <row r="1300" spans="1:9">
      <c r="A1300" s="9"/>
      <c r="B1300" s="9"/>
      <c r="C1300" s="9"/>
      <c r="D1300" s="9"/>
      <c r="E1300" s="9"/>
      <c r="F1300" s="9"/>
      <c r="G1300" s="9"/>
      <c r="H1300" s="9"/>
      <c r="I1300" s="58"/>
    </row>
    <row r="1301" spans="1:9">
      <c r="A1301" s="9"/>
      <c r="B1301" s="9"/>
      <c r="C1301" s="9"/>
      <c r="D1301" s="9"/>
      <c r="E1301" s="9"/>
      <c r="F1301" s="9"/>
      <c r="G1301" s="9"/>
      <c r="H1301" s="9"/>
      <c r="I1301" s="58"/>
    </row>
    <row r="1302" spans="1:9">
      <c r="A1302" s="9"/>
      <c r="B1302" s="9"/>
      <c r="C1302" s="9"/>
      <c r="D1302" s="9"/>
      <c r="E1302" s="9"/>
      <c r="F1302" s="9"/>
      <c r="G1302" s="9"/>
      <c r="H1302" s="9"/>
      <c r="I1302" s="58"/>
    </row>
    <row r="1303" spans="1:9">
      <c r="A1303" s="9"/>
      <c r="B1303" s="9"/>
      <c r="C1303" s="9"/>
      <c r="D1303" s="9"/>
      <c r="E1303" s="9"/>
      <c r="F1303" s="9"/>
      <c r="G1303" s="9"/>
      <c r="H1303" s="9"/>
      <c r="I1303" s="58"/>
    </row>
    <row r="1304" spans="1:9">
      <c r="A1304" s="9"/>
      <c r="B1304" s="9"/>
      <c r="C1304" s="9"/>
      <c r="D1304" s="9"/>
      <c r="E1304" s="9"/>
      <c r="F1304" s="9"/>
      <c r="G1304" s="9"/>
      <c r="H1304" s="9"/>
      <c r="I1304" s="58"/>
    </row>
    <row r="1305" spans="1:9">
      <c r="A1305" s="9"/>
      <c r="B1305" s="9"/>
      <c r="C1305" s="9"/>
      <c r="D1305" s="9"/>
      <c r="E1305" s="9"/>
      <c r="F1305" s="9"/>
      <c r="G1305" s="9"/>
      <c r="H1305" s="9"/>
      <c r="I1305" s="58"/>
    </row>
    <row r="1306" spans="1:9">
      <c r="A1306" s="9"/>
      <c r="B1306" s="9"/>
      <c r="C1306" s="9"/>
      <c r="D1306" s="9"/>
      <c r="E1306" s="9"/>
      <c r="F1306" s="9"/>
      <c r="G1306" s="9"/>
      <c r="H1306" s="9"/>
      <c r="I1306" s="58"/>
    </row>
    <row r="1307" spans="1:9">
      <c r="A1307" s="9"/>
      <c r="B1307" s="9"/>
      <c r="C1307" s="9"/>
      <c r="D1307" s="9"/>
      <c r="E1307" s="9"/>
      <c r="F1307" s="9"/>
      <c r="G1307" s="9"/>
      <c r="H1307" s="9"/>
      <c r="I1307" s="58"/>
    </row>
    <row r="1308" spans="1:9">
      <c r="A1308" s="9"/>
      <c r="B1308" s="9"/>
      <c r="C1308" s="9"/>
      <c r="D1308" s="9"/>
      <c r="E1308" s="9"/>
      <c r="F1308" s="9"/>
      <c r="G1308" s="9"/>
      <c r="H1308" s="9"/>
      <c r="I1308" s="58"/>
    </row>
    <row r="1309" spans="1:9">
      <c r="A1309" s="9"/>
      <c r="B1309" s="9"/>
      <c r="C1309" s="9"/>
      <c r="D1309" s="9"/>
      <c r="E1309" s="9"/>
      <c r="F1309" s="9"/>
      <c r="G1309" s="9"/>
      <c r="H1309" s="9"/>
      <c r="I1309" s="58"/>
    </row>
    <row r="1310" spans="1:9">
      <c r="A1310" s="9"/>
      <c r="B1310" s="9"/>
      <c r="C1310" s="9"/>
      <c r="D1310" s="9"/>
      <c r="E1310" s="9"/>
      <c r="F1310" s="9"/>
      <c r="G1310" s="9"/>
      <c r="H1310" s="9"/>
      <c r="I1310" s="58"/>
    </row>
    <row r="1311" spans="1:9">
      <c r="A1311" s="9"/>
      <c r="B1311" s="9"/>
      <c r="C1311" s="9"/>
      <c r="D1311" s="9"/>
      <c r="E1311" s="9"/>
      <c r="F1311" s="9"/>
      <c r="G1311" s="9"/>
      <c r="H1311" s="9"/>
      <c r="I1311" s="58"/>
    </row>
    <row r="1312" spans="1:9">
      <c r="A1312" s="9"/>
      <c r="B1312" s="9"/>
      <c r="C1312" s="9"/>
      <c r="D1312" s="9"/>
      <c r="E1312" s="9"/>
      <c r="F1312" s="9"/>
      <c r="G1312" s="9"/>
      <c r="H1312" s="9"/>
      <c r="I1312" s="58"/>
    </row>
    <row r="1313" spans="1:9">
      <c r="A1313" s="9"/>
      <c r="B1313" s="9"/>
      <c r="C1313" s="9"/>
      <c r="D1313" s="9"/>
      <c r="E1313" s="9"/>
      <c r="F1313" s="9"/>
      <c r="G1313" s="9"/>
      <c r="H1313" s="9"/>
      <c r="I1313" s="58"/>
    </row>
    <row r="1314" spans="1:9">
      <c r="A1314" s="9"/>
      <c r="B1314" s="9"/>
      <c r="C1314" s="9"/>
      <c r="D1314" s="9"/>
      <c r="E1314" s="9"/>
      <c r="F1314" s="9"/>
      <c r="G1314" s="9"/>
      <c r="H1314" s="9"/>
      <c r="I1314" s="58"/>
    </row>
    <row r="1315" spans="1:9">
      <c r="A1315" s="9"/>
      <c r="B1315" s="9"/>
      <c r="C1315" s="9"/>
      <c r="D1315" s="9"/>
      <c r="E1315" s="9"/>
      <c r="F1315" s="9"/>
      <c r="G1315" s="9"/>
      <c r="H1315" s="9"/>
      <c r="I1315" s="58"/>
    </row>
    <row r="1316" spans="1:9">
      <c r="A1316" s="9"/>
      <c r="B1316" s="9"/>
      <c r="C1316" s="9"/>
      <c r="D1316" s="9"/>
      <c r="E1316" s="9"/>
      <c r="F1316" s="9"/>
      <c r="G1316" s="9"/>
      <c r="H1316" s="9"/>
      <c r="I1316" s="58"/>
    </row>
    <row r="1317" spans="1:9">
      <c r="A1317" s="9"/>
      <c r="B1317" s="9"/>
      <c r="C1317" s="9"/>
      <c r="D1317" s="9"/>
      <c r="E1317" s="9"/>
      <c r="F1317" s="9"/>
      <c r="G1317" s="9"/>
      <c r="H1317" s="9"/>
      <c r="I1317" s="58"/>
    </row>
    <row r="1318" spans="1:9">
      <c r="A1318" s="9"/>
      <c r="B1318" s="9"/>
      <c r="C1318" s="9"/>
      <c r="D1318" s="9"/>
      <c r="E1318" s="9"/>
      <c r="F1318" s="9"/>
      <c r="G1318" s="9"/>
      <c r="H1318" s="9"/>
      <c r="I1318" s="58"/>
    </row>
    <row r="1319" spans="1:9">
      <c r="A1319" s="9"/>
      <c r="B1319" s="9"/>
      <c r="C1319" s="9"/>
      <c r="D1319" s="9"/>
      <c r="E1319" s="9"/>
      <c r="F1319" s="9"/>
      <c r="G1319" s="9"/>
      <c r="H1319" s="9"/>
      <c r="I1319" s="58"/>
    </row>
    <row r="1320" spans="1:9">
      <c r="A1320" s="9"/>
      <c r="B1320" s="9"/>
      <c r="C1320" s="9"/>
      <c r="D1320" s="9"/>
      <c r="E1320" s="9"/>
      <c r="F1320" s="9"/>
      <c r="G1320" s="9"/>
      <c r="H1320" s="9"/>
      <c r="I1320" s="58"/>
    </row>
    <row r="1321" spans="1:9">
      <c r="A1321" s="9"/>
      <c r="B1321" s="9"/>
      <c r="C1321" s="9"/>
      <c r="D1321" s="9"/>
      <c r="E1321" s="9"/>
      <c r="F1321" s="9"/>
      <c r="G1321" s="9"/>
      <c r="H1321" s="9"/>
      <c r="I1321" s="58"/>
    </row>
    <row r="1322" spans="1:9">
      <c r="A1322" s="9"/>
      <c r="B1322" s="9"/>
      <c r="C1322" s="9"/>
      <c r="D1322" s="9"/>
      <c r="E1322" s="9"/>
      <c r="F1322" s="9"/>
      <c r="G1322" s="9"/>
      <c r="H1322" s="9"/>
      <c r="I1322" s="58"/>
    </row>
    <row r="1323" spans="1:9">
      <c r="A1323" s="9"/>
      <c r="B1323" s="9"/>
      <c r="C1323" s="9"/>
      <c r="D1323" s="9"/>
      <c r="E1323" s="9"/>
      <c r="F1323" s="9"/>
      <c r="G1323" s="9"/>
      <c r="H1323" s="9"/>
      <c r="I1323" s="58"/>
    </row>
    <row r="1324" spans="1:9">
      <c r="A1324" s="9"/>
      <c r="B1324" s="9"/>
      <c r="C1324" s="9"/>
      <c r="D1324" s="9"/>
      <c r="E1324" s="9"/>
      <c r="F1324" s="9"/>
      <c r="G1324" s="9"/>
      <c r="H1324" s="9"/>
      <c r="I1324" s="58"/>
    </row>
    <row r="1325" spans="1:9">
      <c r="A1325" s="9"/>
      <c r="B1325" s="9"/>
      <c r="C1325" s="9"/>
      <c r="D1325" s="9"/>
      <c r="E1325" s="9"/>
      <c r="F1325" s="9"/>
      <c r="G1325" s="9"/>
      <c r="H1325" s="9"/>
      <c r="I1325" s="58"/>
    </row>
    <row r="1326" spans="1:9">
      <c r="A1326" s="9"/>
      <c r="B1326" s="9"/>
      <c r="C1326" s="9"/>
      <c r="D1326" s="9"/>
      <c r="E1326" s="9"/>
      <c r="F1326" s="9"/>
      <c r="G1326" s="9"/>
      <c r="H1326" s="9"/>
      <c r="I1326" s="58"/>
    </row>
    <row r="1327" spans="1:9">
      <c r="A1327" s="9"/>
      <c r="B1327" s="9"/>
      <c r="C1327" s="9"/>
      <c r="D1327" s="9"/>
      <c r="E1327" s="9"/>
      <c r="F1327" s="9"/>
      <c r="G1327" s="9"/>
      <c r="H1327" s="9"/>
      <c r="I1327" s="58"/>
    </row>
    <row r="1328" spans="1:9">
      <c r="A1328" s="9"/>
      <c r="B1328" s="9"/>
      <c r="C1328" s="9"/>
      <c r="D1328" s="9"/>
      <c r="E1328" s="9"/>
      <c r="F1328" s="9"/>
      <c r="G1328" s="9"/>
      <c r="H1328" s="9"/>
      <c r="I1328" s="58"/>
    </row>
    <row r="1329" spans="1:9">
      <c r="A1329" s="9"/>
      <c r="B1329" s="9"/>
      <c r="C1329" s="9"/>
      <c r="D1329" s="9"/>
      <c r="E1329" s="9"/>
      <c r="F1329" s="9"/>
      <c r="G1329" s="9"/>
      <c r="H1329" s="9"/>
      <c r="I1329" s="58"/>
    </row>
    <row r="1330" spans="1:9">
      <c r="A1330" s="9"/>
      <c r="B1330" s="9"/>
      <c r="C1330" s="9"/>
      <c r="D1330" s="9"/>
      <c r="E1330" s="9"/>
      <c r="F1330" s="9"/>
      <c r="G1330" s="9"/>
      <c r="H1330" s="9"/>
      <c r="I1330" s="58"/>
    </row>
    <row r="1331" spans="1:9">
      <c r="A1331" s="9"/>
      <c r="B1331" s="9"/>
      <c r="C1331" s="9"/>
      <c r="D1331" s="9"/>
      <c r="E1331" s="9"/>
      <c r="F1331" s="9"/>
      <c r="G1331" s="9"/>
      <c r="H1331" s="9"/>
      <c r="I1331" s="58"/>
    </row>
    <row r="1332" spans="1:9">
      <c r="A1332" s="9"/>
      <c r="B1332" s="9"/>
      <c r="C1332" s="9"/>
      <c r="D1332" s="9"/>
      <c r="E1332" s="9"/>
      <c r="F1332" s="9"/>
      <c r="G1332" s="9"/>
      <c r="H1332" s="9"/>
      <c r="I1332" s="58"/>
    </row>
    <row r="1333" spans="1:9">
      <c r="A1333" s="9"/>
      <c r="B1333" s="9"/>
      <c r="C1333" s="9"/>
      <c r="D1333" s="9"/>
      <c r="E1333" s="9"/>
      <c r="F1333" s="9"/>
      <c r="G1333" s="9"/>
      <c r="H1333" s="9"/>
      <c r="I1333" s="58"/>
    </row>
    <row r="1334" spans="1:9">
      <c r="A1334" s="9"/>
      <c r="B1334" s="9"/>
      <c r="C1334" s="9"/>
      <c r="D1334" s="9"/>
      <c r="E1334" s="9"/>
      <c r="F1334" s="9"/>
      <c r="G1334" s="9"/>
      <c r="H1334" s="9"/>
      <c r="I1334" s="58"/>
    </row>
    <row r="1335" spans="1:9">
      <c r="A1335" s="9"/>
      <c r="B1335" s="9"/>
      <c r="C1335" s="9"/>
      <c r="D1335" s="9"/>
      <c r="E1335" s="9"/>
      <c r="F1335" s="9"/>
      <c r="G1335" s="9"/>
      <c r="H1335" s="9"/>
      <c r="I1335" s="58"/>
    </row>
    <row r="1336" spans="1:9">
      <c r="A1336" s="9"/>
      <c r="B1336" s="9"/>
      <c r="C1336" s="9"/>
      <c r="D1336" s="9"/>
      <c r="E1336" s="9"/>
      <c r="F1336" s="9"/>
      <c r="G1336" s="9"/>
      <c r="H1336" s="9"/>
      <c r="I1336" s="58"/>
    </row>
    <row r="1337" spans="1:9">
      <c r="A1337" s="9"/>
      <c r="B1337" s="9"/>
      <c r="C1337" s="9"/>
      <c r="D1337" s="9"/>
      <c r="E1337" s="9"/>
      <c r="F1337" s="9"/>
      <c r="G1337" s="9"/>
      <c r="H1337" s="9"/>
      <c r="I1337" s="58"/>
    </row>
    <row r="1338" spans="1:9">
      <c r="A1338" s="9"/>
      <c r="B1338" s="9"/>
      <c r="C1338" s="9"/>
      <c r="D1338" s="9"/>
      <c r="E1338" s="9"/>
      <c r="F1338" s="9"/>
      <c r="G1338" s="9"/>
      <c r="H1338" s="9"/>
      <c r="I1338" s="58"/>
    </row>
    <row r="1339" spans="1:9">
      <c r="A1339" s="9"/>
      <c r="B1339" s="9"/>
      <c r="C1339" s="9"/>
      <c r="D1339" s="9"/>
      <c r="E1339" s="9"/>
      <c r="F1339" s="9"/>
      <c r="G1339" s="9"/>
      <c r="H1339" s="9"/>
      <c r="I1339" s="58"/>
    </row>
    <row r="1340" spans="1:9">
      <c r="A1340" s="9"/>
      <c r="B1340" s="9"/>
      <c r="C1340" s="9"/>
      <c r="D1340" s="9"/>
      <c r="E1340" s="9"/>
      <c r="F1340" s="9"/>
      <c r="G1340" s="9"/>
      <c r="H1340" s="9"/>
      <c r="I1340" s="58"/>
    </row>
    <row r="1341" spans="1:9">
      <c r="A1341" s="9"/>
      <c r="B1341" s="9"/>
      <c r="C1341" s="9"/>
      <c r="D1341" s="9"/>
      <c r="E1341" s="9"/>
      <c r="F1341" s="9"/>
      <c r="G1341" s="9"/>
      <c r="H1341" s="9"/>
      <c r="I1341" s="58"/>
    </row>
    <row r="1342" spans="1:9">
      <c r="A1342" s="9"/>
      <c r="B1342" s="9"/>
      <c r="C1342" s="9"/>
      <c r="D1342" s="9"/>
      <c r="E1342" s="9"/>
      <c r="F1342" s="9"/>
      <c r="G1342" s="9"/>
      <c r="H1342" s="9"/>
      <c r="I1342" s="58"/>
    </row>
    <row r="1343" spans="1:9">
      <c r="A1343" s="9"/>
      <c r="B1343" s="9"/>
      <c r="C1343" s="9"/>
      <c r="D1343" s="9"/>
      <c r="E1343" s="9"/>
      <c r="F1343" s="9"/>
      <c r="G1343" s="9"/>
      <c r="H1343" s="9"/>
      <c r="I1343" s="58"/>
    </row>
    <row r="1344" spans="1:9">
      <c r="A1344" s="9"/>
      <c r="B1344" s="9"/>
      <c r="C1344" s="9"/>
      <c r="D1344" s="9"/>
      <c r="E1344" s="9"/>
      <c r="F1344" s="9"/>
      <c r="G1344" s="9"/>
      <c r="H1344" s="9"/>
      <c r="I1344" s="58"/>
    </row>
    <row r="1345" spans="1:9">
      <c r="A1345" s="9"/>
      <c r="B1345" s="9"/>
      <c r="C1345" s="9"/>
      <c r="D1345" s="9"/>
      <c r="E1345" s="9"/>
      <c r="F1345" s="9"/>
      <c r="G1345" s="9"/>
      <c r="H1345" s="9"/>
      <c r="I1345" s="58"/>
    </row>
    <row r="1346" spans="1:9">
      <c r="A1346" s="9"/>
      <c r="B1346" s="9"/>
      <c r="C1346" s="9"/>
      <c r="D1346" s="9"/>
      <c r="E1346" s="9"/>
      <c r="F1346" s="9"/>
      <c r="G1346" s="9"/>
      <c r="H1346" s="9"/>
      <c r="I1346" s="58"/>
    </row>
    <row r="1347" spans="1:9">
      <c r="A1347" s="9"/>
      <c r="B1347" s="9"/>
      <c r="C1347" s="9"/>
      <c r="D1347" s="9"/>
      <c r="E1347" s="9"/>
      <c r="F1347" s="9"/>
      <c r="G1347" s="9"/>
      <c r="H1347" s="9"/>
      <c r="I1347" s="58"/>
    </row>
    <row r="1348" spans="1:9">
      <c r="A1348" s="9"/>
      <c r="B1348" s="9"/>
      <c r="C1348" s="9"/>
      <c r="D1348" s="9"/>
      <c r="E1348" s="9"/>
      <c r="F1348" s="9"/>
      <c r="G1348" s="9"/>
      <c r="H1348" s="9"/>
      <c r="I1348" s="58"/>
    </row>
    <row r="1349" spans="1:9">
      <c r="A1349" s="9"/>
      <c r="B1349" s="9"/>
      <c r="C1349" s="9"/>
      <c r="D1349" s="9"/>
      <c r="E1349" s="9"/>
      <c r="F1349" s="9"/>
      <c r="G1349" s="9"/>
      <c r="H1349" s="9"/>
      <c r="I1349" s="58"/>
    </row>
    <row r="1350" spans="1:9">
      <c r="A1350" s="9"/>
      <c r="B1350" s="9"/>
      <c r="C1350" s="9"/>
      <c r="D1350" s="9"/>
      <c r="E1350" s="9"/>
      <c r="F1350" s="9"/>
      <c r="G1350" s="9"/>
      <c r="H1350" s="9"/>
      <c r="I1350" s="58"/>
    </row>
    <row r="1351" spans="1:9">
      <c r="A1351" s="9"/>
      <c r="B1351" s="9"/>
      <c r="C1351" s="9"/>
      <c r="D1351" s="9"/>
      <c r="E1351" s="9"/>
      <c r="F1351" s="9"/>
      <c r="G1351" s="9"/>
      <c r="H1351" s="9"/>
      <c r="I1351" s="58"/>
    </row>
    <row r="1352" spans="1:9">
      <c r="A1352" s="9"/>
      <c r="B1352" s="9"/>
      <c r="C1352" s="9"/>
      <c r="D1352" s="9"/>
      <c r="E1352" s="9"/>
      <c r="F1352" s="9"/>
      <c r="G1352" s="9"/>
      <c r="H1352" s="9"/>
      <c r="I1352" s="58"/>
    </row>
    <row r="1353" spans="1:9">
      <c r="A1353" s="9"/>
      <c r="B1353" s="9"/>
      <c r="C1353" s="9"/>
      <c r="D1353" s="9"/>
      <c r="E1353" s="9"/>
      <c r="F1353" s="9"/>
      <c r="G1353" s="9"/>
      <c r="H1353" s="9"/>
      <c r="I1353" s="58"/>
    </row>
    <row r="1354" spans="1:9">
      <c r="A1354" s="9"/>
      <c r="B1354" s="9"/>
      <c r="C1354" s="9"/>
      <c r="D1354" s="9"/>
      <c r="E1354" s="9"/>
      <c r="F1354" s="9"/>
      <c r="G1354" s="9"/>
      <c r="H1354" s="9"/>
      <c r="I1354" s="58"/>
    </row>
    <row r="1355" spans="1:9">
      <c r="A1355" s="9"/>
      <c r="B1355" s="9"/>
      <c r="C1355" s="9"/>
      <c r="D1355" s="9"/>
      <c r="E1355" s="9"/>
      <c r="F1355" s="9"/>
      <c r="G1355" s="9"/>
      <c r="H1355" s="9"/>
      <c r="I1355" s="58"/>
    </row>
    <row r="1356" spans="1:9">
      <c r="A1356" s="9"/>
      <c r="B1356" s="9"/>
      <c r="C1356" s="9"/>
      <c r="D1356" s="9"/>
      <c r="E1356" s="9"/>
      <c r="F1356" s="9"/>
      <c r="G1356" s="9"/>
      <c r="H1356" s="9"/>
      <c r="I1356" s="58"/>
    </row>
    <row r="1357" spans="1:9">
      <c r="A1357" s="9"/>
      <c r="B1357" s="9"/>
      <c r="C1357" s="9"/>
      <c r="D1357" s="9"/>
      <c r="E1357" s="9"/>
      <c r="F1357" s="9"/>
      <c r="G1357" s="9"/>
      <c r="H1357" s="9"/>
      <c r="I1357" s="58"/>
    </row>
    <row r="1358" spans="1:9">
      <c r="A1358" s="9"/>
      <c r="B1358" s="9"/>
      <c r="C1358" s="9"/>
      <c r="D1358" s="9"/>
      <c r="E1358" s="9"/>
      <c r="F1358" s="9"/>
      <c r="G1358" s="9"/>
      <c r="H1358" s="9"/>
      <c r="I1358" s="58"/>
    </row>
    <row r="1359" spans="1:9">
      <c r="A1359" s="9"/>
      <c r="B1359" s="9"/>
      <c r="C1359" s="9"/>
      <c r="D1359" s="9"/>
      <c r="E1359" s="9"/>
      <c r="F1359" s="9"/>
      <c r="G1359" s="9"/>
      <c r="H1359" s="9"/>
      <c r="I1359" s="58"/>
    </row>
    <row r="1360" spans="1:9">
      <c r="A1360" s="9"/>
      <c r="B1360" s="9"/>
      <c r="C1360" s="9"/>
      <c r="D1360" s="9"/>
      <c r="E1360" s="9"/>
      <c r="F1360" s="9"/>
      <c r="G1360" s="9"/>
      <c r="H1360" s="9"/>
      <c r="I1360" s="58"/>
    </row>
    <row r="1361" spans="1:9">
      <c r="A1361" s="9"/>
      <c r="B1361" s="9"/>
      <c r="C1361" s="9"/>
      <c r="D1361" s="9"/>
      <c r="E1361" s="9"/>
      <c r="F1361" s="9"/>
      <c r="G1361" s="9"/>
      <c r="H1361" s="9"/>
      <c r="I1361" s="58"/>
    </row>
    <row r="1362" spans="1:9">
      <c r="A1362" s="9"/>
      <c r="B1362" s="9"/>
      <c r="C1362" s="9"/>
      <c r="D1362" s="9"/>
      <c r="E1362" s="9"/>
      <c r="F1362" s="9"/>
      <c r="G1362" s="9"/>
      <c r="H1362" s="9"/>
      <c r="I1362" s="58"/>
    </row>
    <row r="1363" spans="1:9">
      <c r="A1363" s="9"/>
      <c r="B1363" s="9"/>
      <c r="C1363" s="9"/>
      <c r="D1363" s="9"/>
      <c r="E1363" s="9"/>
      <c r="F1363" s="9"/>
      <c r="G1363" s="9"/>
      <c r="H1363" s="9"/>
      <c r="I1363" s="58"/>
    </row>
    <row r="1364" spans="1:9">
      <c r="A1364" s="9"/>
      <c r="B1364" s="9"/>
      <c r="C1364" s="9"/>
      <c r="D1364" s="9"/>
      <c r="E1364" s="9"/>
      <c r="F1364" s="9"/>
      <c r="G1364" s="9"/>
      <c r="H1364" s="9"/>
      <c r="I1364" s="58"/>
    </row>
    <row r="1365" spans="1:9">
      <c r="A1365" s="9"/>
      <c r="B1365" s="9"/>
      <c r="C1365" s="9"/>
      <c r="D1365" s="9"/>
      <c r="E1365" s="9"/>
      <c r="F1365" s="9"/>
      <c r="G1365" s="9"/>
      <c r="H1365" s="9"/>
      <c r="I1365" s="58"/>
    </row>
    <row r="1366" spans="1:9">
      <c r="A1366" s="9"/>
      <c r="B1366" s="9"/>
      <c r="C1366" s="9"/>
      <c r="D1366" s="9"/>
      <c r="E1366" s="9"/>
      <c r="F1366" s="9"/>
      <c r="G1366" s="9"/>
      <c r="H1366" s="9"/>
      <c r="I1366" s="58"/>
    </row>
    <row r="1367" spans="1:9">
      <c r="A1367" s="9"/>
      <c r="B1367" s="9"/>
      <c r="C1367" s="9"/>
      <c r="D1367" s="9"/>
      <c r="E1367" s="9"/>
      <c r="F1367" s="9"/>
      <c r="G1367" s="9"/>
      <c r="H1367" s="9"/>
      <c r="I1367" s="58"/>
    </row>
    <row r="1368" spans="1:9">
      <c r="A1368" s="9"/>
      <c r="B1368" s="9"/>
      <c r="C1368" s="9"/>
      <c r="D1368" s="9"/>
      <c r="E1368" s="9"/>
      <c r="F1368" s="9"/>
      <c r="G1368" s="9"/>
      <c r="H1368" s="9"/>
      <c r="I1368" s="58"/>
    </row>
    <row r="1369" spans="1:9">
      <c r="A1369" s="9"/>
      <c r="B1369" s="9"/>
      <c r="C1369" s="9"/>
      <c r="D1369" s="9"/>
      <c r="E1369" s="9"/>
      <c r="F1369" s="9"/>
      <c r="G1369" s="9"/>
      <c r="H1369" s="9"/>
      <c r="I1369" s="58"/>
    </row>
    <row r="1370" spans="1:9">
      <c r="A1370" s="9"/>
      <c r="B1370" s="9"/>
      <c r="C1370" s="9"/>
      <c r="D1370" s="9"/>
      <c r="E1370" s="9"/>
      <c r="F1370" s="9"/>
      <c r="G1370" s="9"/>
      <c r="H1370" s="9"/>
      <c r="I1370" s="58"/>
    </row>
    <row r="1371" spans="1:9">
      <c r="A1371" s="9"/>
      <c r="B1371" s="9"/>
      <c r="C1371" s="9"/>
      <c r="D1371" s="9"/>
      <c r="E1371" s="9"/>
      <c r="F1371" s="9"/>
      <c r="G1371" s="9"/>
      <c r="H1371" s="9"/>
      <c r="I1371" s="58"/>
    </row>
    <row r="1372" spans="1:9">
      <c r="A1372" s="9"/>
      <c r="B1372" s="9"/>
      <c r="C1372" s="9"/>
      <c r="D1372" s="9"/>
      <c r="E1372" s="9"/>
      <c r="F1372" s="9"/>
      <c r="G1372" s="9"/>
      <c r="H1372" s="9"/>
      <c r="I1372" s="58"/>
    </row>
    <row r="1373" spans="1:9">
      <c r="A1373" s="9"/>
      <c r="B1373" s="9"/>
      <c r="C1373" s="9"/>
      <c r="D1373" s="9"/>
      <c r="E1373" s="9"/>
      <c r="F1373" s="9"/>
      <c r="G1373" s="9"/>
      <c r="H1373" s="9"/>
      <c r="I1373" s="58"/>
    </row>
    <row r="1374" spans="1:9">
      <c r="A1374" s="9"/>
      <c r="B1374" s="9"/>
      <c r="C1374" s="9"/>
      <c r="D1374" s="9"/>
      <c r="E1374" s="9"/>
      <c r="F1374" s="9"/>
      <c r="G1374" s="9"/>
      <c r="H1374" s="9"/>
      <c r="I1374" s="58"/>
    </row>
    <row r="1375" spans="1:9">
      <c r="A1375" s="9"/>
      <c r="B1375" s="9"/>
      <c r="C1375" s="9"/>
      <c r="D1375" s="9"/>
      <c r="E1375" s="9"/>
      <c r="F1375" s="9"/>
      <c r="G1375" s="9"/>
      <c r="H1375" s="9"/>
      <c r="I1375" s="58"/>
    </row>
    <row r="1376" spans="1:9">
      <c r="A1376" s="9"/>
      <c r="B1376" s="9"/>
      <c r="C1376" s="9"/>
      <c r="D1376" s="9"/>
      <c r="E1376" s="9"/>
      <c r="F1376" s="9"/>
      <c r="G1376" s="9"/>
      <c r="H1376" s="9"/>
      <c r="I1376" s="58"/>
    </row>
    <row r="1377" spans="1:9">
      <c r="A1377" s="9"/>
      <c r="B1377" s="9"/>
      <c r="C1377" s="9"/>
      <c r="D1377" s="9"/>
      <c r="E1377" s="9"/>
      <c r="F1377" s="9"/>
      <c r="G1377" s="9"/>
      <c r="H1377" s="9"/>
      <c r="I1377" s="58"/>
    </row>
    <row r="1378" spans="1:9">
      <c r="A1378" s="9"/>
      <c r="B1378" s="9"/>
      <c r="C1378" s="9"/>
      <c r="D1378" s="9"/>
      <c r="E1378" s="9"/>
      <c r="F1378" s="9"/>
      <c r="G1378" s="9"/>
      <c r="H1378" s="9"/>
      <c r="I1378" s="58"/>
    </row>
    <row r="1379" spans="1:9">
      <c r="A1379" s="9"/>
      <c r="B1379" s="9"/>
      <c r="C1379" s="9"/>
      <c r="D1379" s="9"/>
      <c r="E1379" s="9"/>
      <c r="F1379" s="9"/>
      <c r="G1379" s="9"/>
      <c r="H1379" s="9"/>
      <c r="I1379" s="58"/>
    </row>
    <row r="1380" spans="1:9">
      <c r="A1380" s="9"/>
      <c r="B1380" s="9"/>
      <c r="C1380" s="9"/>
      <c r="D1380" s="9"/>
      <c r="E1380" s="9"/>
      <c r="F1380" s="9"/>
      <c r="G1380" s="9"/>
      <c r="H1380" s="9"/>
      <c r="I1380" s="58"/>
    </row>
    <row r="1381" spans="1:9">
      <c r="A1381" s="9"/>
      <c r="B1381" s="9"/>
      <c r="C1381" s="9"/>
      <c r="D1381" s="9"/>
      <c r="E1381" s="9"/>
      <c r="F1381" s="9"/>
      <c r="G1381" s="9"/>
      <c r="H1381" s="9"/>
      <c r="I1381" s="58"/>
    </row>
    <row r="1382" spans="1:9">
      <c r="A1382" s="9"/>
      <c r="B1382" s="9"/>
      <c r="C1382" s="9"/>
      <c r="D1382" s="9"/>
      <c r="E1382" s="9"/>
      <c r="F1382" s="9"/>
      <c r="G1382" s="9"/>
      <c r="H1382" s="9"/>
      <c r="I1382" s="58"/>
    </row>
    <row r="1383" spans="1:9">
      <c r="A1383" s="9"/>
      <c r="B1383" s="9"/>
      <c r="C1383" s="9"/>
      <c r="D1383" s="9"/>
      <c r="E1383" s="9"/>
      <c r="F1383" s="9"/>
      <c r="G1383" s="9"/>
      <c r="H1383" s="9"/>
      <c r="I1383" s="58"/>
    </row>
    <row r="1384" spans="1:9">
      <c r="A1384" s="9"/>
      <c r="B1384" s="9"/>
      <c r="C1384" s="9"/>
      <c r="D1384" s="9"/>
      <c r="E1384" s="9"/>
      <c r="F1384" s="9"/>
      <c r="G1384" s="9"/>
      <c r="H1384" s="9"/>
      <c r="I1384" s="58"/>
    </row>
    <row r="1385" spans="1:9">
      <c r="A1385" s="9"/>
      <c r="B1385" s="9"/>
      <c r="C1385" s="9"/>
      <c r="D1385" s="9"/>
      <c r="E1385" s="9"/>
      <c r="F1385" s="9"/>
      <c r="G1385" s="9"/>
      <c r="H1385" s="9"/>
      <c r="I1385" s="58"/>
    </row>
    <row r="1386" spans="1:9">
      <c r="A1386" s="9"/>
      <c r="B1386" s="9"/>
      <c r="C1386" s="9"/>
      <c r="D1386" s="9"/>
      <c r="E1386" s="9"/>
      <c r="F1386" s="9"/>
      <c r="G1386" s="9"/>
      <c r="H1386" s="9"/>
      <c r="I1386" s="58"/>
    </row>
    <row r="1387" spans="1:9">
      <c r="A1387" s="9"/>
      <c r="B1387" s="9"/>
      <c r="C1387" s="9"/>
      <c r="D1387" s="9"/>
      <c r="E1387" s="9"/>
      <c r="F1387" s="9"/>
      <c r="G1387" s="9"/>
      <c r="H1387" s="9"/>
      <c r="I1387" s="58"/>
    </row>
    <row r="1388" spans="1:9">
      <c r="A1388" s="9"/>
      <c r="B1388" s="9"/>
      <c r="C1388" s="9"/>
      <c r="D1388" s="9"/>
      <c r="E1388" s="9"/>
      <c r="F1388" s="9"/>
      <c r="G1388" s="9"/>
      <c r="H1388" s="9"/>
      <c r="I1388" s="58"/>
    </row>
    <row r="1389" spans="1:9">
      <c r="A1389" s="9"/>
      <c r="B1389" s="9"/>
      <c r="C1389" s="9"/>
      <c r="D1389" s="9"/>
      <c r="E1389" s="9"/>
      <c r="F1389" s="9"/>
      <c r="G1389" s="9"/>
      <c r="H1389" s="9"/>
      <c r="I1389" s="58"/>
    </row>
    <row r="1390" spans="1:9">
      <c r="A1390" s="9"/>
      <c r="B1390" s="9"/>
      <c r="C1390" s="9"/>
      <c r="D1390" s="9"/>
      <c r="E1390" s="9"/>
      <c r="F1390" s="9"/>
      <c r="G1390" s="9"/>
      <c r="H1390" s="9"/>
      <c r="I1390" s="58"/>
    </row>
    <row r="1391" spans="1:9">
      <c r="A1391" s="9"/>
      <c r="B1391" s="9"/>
      <c r="C1391" s="9"/>
      <c r="D1391" s="9"/>
      <c r="E1391" s="9"/>
      <c r="F1391" s="9"/>
      <c r="G1391" s="9"/>
      <c r="H1391" s="9"/>
      <c r="I1391" s="58"/>
    </row>
    <row r="1392" spans="1:9">
      <c r="A1392" s="9"/>
      <c r="B1392" s="9"/>
      <c r="C1392" s="9"/>
      <c r="D1392" s="9"/>
      <c r="E1392" s="9"/>
      <c r="F1392" s="9"/>
      <c r="G1392" s="9"/>
      <c r="H1392" s="9"/>
      <c r="I1392" s="58"/>
    </row>
    <row r="1393" spans="1:9">
      <c r="A1393" s="9"/>
      <c r="B1393" s="9"/>
      <c r="C1393" s="9"/>
      <c r="D1393" s="9"/>
      <c r="E1393" s="9"/>
      <c r="F1393" s="9"/>
      <c r="G1393" s="9"/>
      <c r="H1393" s="9"/>
      <c r="I1393" s="58"/>
    </row>
    <row r="1394" spans="1:9">
      <c r="A1394" s="9"/>
      <c r="B1394" s="9"/>
      <c r="C1394" s="9"/>
      <c r="D1394" s="9"/>
      <c r="E1394" s="9"/>
      <c r="F1394" s="9"/>
      <c r="G1394" s="9"/>
      <c r="H1394" s="9"/>
      <c r="I1394" s="58"/>
    </row>
    <row r="1395" spans="1:9">
      <c r="A1395" s="9"/>
      <c r="B1395" s="9"/>
      <c r="C1395" s="9"/>
      <c r="D1395" s="9"/>
      <c r="E1395" s="9"/>
      <c r="F1395" s="9"/>
      <c r="G1395" s="9"/>
      <c r="H1395" s="9"/>
      <c r="I1395" s="58"/>
    </row>
    <row r="1396" spans="1:9">
      <c r="A1396" s="9"/>
      <c r="B1396" s="9"/>
      <c r="C1396" s="9"/>
      <c r="D1396" s="9"/>
      <c r="E1396" s="9"/>
      <c r="F1396" s="9"/>
      <c r="G1396" s="9"/>
      <c r="H1396" s="9"/>
      <c r="I1396" s="58"/>
    </row>
    <row r="1397" spans="1:9">
      <c r="A1397" s="9"/>
      <c r="B1397" s="9"/>
      <c r="C1397" s="9"/>
      <c r="D1397" s="9"/>
      <c r="E1397" s="9"/>
      <c r="F1397" s="9"/>
      <c r="G1397" s="9"/>
      <c r="H1397" s="9"/>
      <c r="I1397" s="58"/>
    </row>
    <row r="1398" spans="1:9">
      <c r="A1398" s="9"/>
      <c r="B1398" s="9"/>
      <c r="C1398" s="9"/>
      <c r="D1398" s="9"/>
      <c r="E1398" s="9"/>
      <c r="F1398" s="9"/>
      <c r="G1398" s="9"/>
      <c r="H1398" s="9"/>
      <c r="I1398" s="58"/>
    </row>
    <row r="1399" spans="1:9">
      <c r="A1399" s="9"/>
      <c r="B1399" s="9"/>
      <c r="C1399" s="9"/>
      <c r="D1399" s="9"/>
      <c r="E1399" s="9"/>
      <c r="F1399" s="9"/>
      <c r="G1399" s="9"/>
      <c r="H1399" s="9"/>
      <c r="I1399" s="58"/>
    </row>
    <row r="1400" spans="1:9">
      <c r="A1400" s="9"/>
      <c r="B1400" s="9"/>
      <c r="C1400" s="9"/>
      <c r="D1400" s="9"/>
      <c r="E1400" s="9"/>
      <c r="F1400" s="9"/>
      <c r="G1400" s="9"/>
      <c r="H1400" s="9"/>
      <c r="I1400" s="58"/>
    </row>
    <row r="1401" spans="1:9">
      <c r="A1401" s="9"/>
      <c r="B1401" s="9"/>
      <c r="C1401" s="9"/>
      <c r="D1401" s="9"/>
      <c r="E1401" s="9"/>
      <c r="F1401" s="9"/>
      <c r="G1401" s="9"/>
      <c r="H1401" s="9"/>
      <c r="I1401" s="58"/>
    </row>
    <row r="1402" spans="1:9">
      <c r="A1402" s="9"/>
      <c r="B1402" s="9"/>
      <c r="C1402" s="9"/>
      <c r="D1402" s="9"/>
      <c r="E1402" s="9"/>
      <c r="F1402" s="9"/>
      <c r="G1402" s="9"/>
      <c r="H1402" s="9"/>
      <c r="I1402" s="58"/>
    </row>
    <row r="1403" spans="1:9">
      <c r="A1403" s="9"/>
      <c r="B1403" s="9"/>
      <c r="C1403" s="9"/>
      <c r="D1403" s="9"/>
      <c r="E1403" s="9"/>
      <c r="F1403" s="9"/>
      <c r="G1403" s="9"/>
      <c r="H1403" s="9"/>
      <c r="I1403" s="58"/>
    </row>
    <row r="1404" spans="1:9">
      <c r="A1404" s="9"/>
      <c r="B1404" s="9"/>
      <c r="C1404" s="9"/>
      <c r="D1404" s="9"/>
      <c r="E1404" s="9"/>
      <c r="F1404" s="9"/>
      <c r="G1404" s="9"/>
      <c r="H1404" s="9"/>
      <c r="I1404" s="58"/>
    </row>
    <row r="1405" spans="1:9">
      <c r="A1405" s="9"/>
      <c r="B1405" s="9"/>
      <c r="C1405" s="9"/>
      <c r="D1405" s="9"/>
      <c r="E1405" s="9"/>
      <c r="F1405" s="9"/>
      <c r="G1405" s="9"/>
      <c r="H1405" s="9"/>
      <c r="I1405" s="58"/>
    </row>
    <row r="1406" spans="1:9">
      <c r="A1406" s="9"/>
      <c r="B1406" s="9"/>
      <c r="C1406" s="9"/>
      <c r="D1406" s="9"/>
      <c r="E1406" s="9"/>
      <c r="F1406" s="9"/>
      <c r="G1406" s="9"/>
      <c r="H1406" s="9"/>
      <c r="I1406" s="58"/>
    </row>
    <row r="1407" spans="1:9">
      <c r="A1407" s="9"/>
      <c r="B1407" s="9"/>
      <c r="C1407" s="9"/>
      <c r="D1407" s="9"/>
      <c r="E1407" s="9"/>
      <c r="F1407" s="9"/>
      <c r="G1407" s="9"/>
      <c r="H1407" s="9"/>
      <c r="I1407" s="58"/>
    </row>
    <row r="1408" spans="1:9">
      <c r="A1408" s="9"/>
      <c r="B1408" s="9"/>
      <c r="C1408" s="9"/>
      <c r="D1408" s="9"/>
      <c r="E1408" s="9"/>
      <c r="F1408" s="9"/>
      <c r="G1408" s="9"/>
      <c r="H1408" s="9"/>
      <c r="I1408" s="58"/>
    </row>
    <row r="1409" spans="1:9">
      <c r="A1409" s="9"/>
      <c r="B1409" s="9"/>
      <c r="C1409" s="9"/>
      <c r="D1409" s="9"/>
      <c r="E1409" s="9"/>
      <c r="F1409" s="9"/>
      <c r="G1409" s="9"/>
      <c r="H1409" s="9"/>
      <c r="I1409" s="58"/>
    </row>
    <row r="1410" spans="1:9">
      <c r="A1410" s="9"/>
      <c r="B1410" s="9"/>
      <c r="C1410" s="9"/>
      <c r="D1410" s="9"/>
      <c r="E1410" s="9"/>
      <c r="F1410" s="9"/>
      <c r="G1410" s="9"/>
      <c r="H1410" s="9"/>
      <c r="I1410" s="58"/>
    </row>
    <row r="1411" spans="1:9">
      <c r="A1411" s="9"/>
      <c r="B1411" s="9"/>
      <c r="C1411" s="9"/>
      <c r="D1411" s="9"/>
      <c r="E1411" s="9"/>
      <c r="F1411" s="9"/>
      <c r="G1411" s="9"/>
      <c r="H1411" s="9"/>
      <c r="I1411" s="58"/>
    </row>
    <row r="1412" spans="1:9">
      <c r="A1412" s="9"/>
      <c r="B1412" s="9"/>
      <c r="C1412" s="9"/>
      <c r="D1412" s="9"/>
      <c r="E1412" s="9"/>
      <c r="F1412" s="9"/>
      <c r="G1412" s="9"/>
      <c r="H1412" s="9"/>
      <c r="I1412" s="58"/>
    </row>
    <row r="1413" spans="1:9">
      <c r="A1413" s="9"/>
      <c r="B1413" s="9"/>
      <c r="C1413" s="9"/>
      <c r="D1413" s="9"/>
      <c r="E1413" s="9"/>
      <c r="F1413" s="9"/>
      <c r="G1413" s="9"/>
      <c r="H1413" s="9"/>
      <c r="I1413" s="58"/>
    </row>
    <row r="1414" spans="1:9">
      <c r="A1414" s="9"/>
      <c r="B1414" s="9"/>
      <c r="C1414" s="9"/>
      <c r="D1414" s="9"/>
      <c r="E1414" s="9"/>
      <c r="F1414" s="9"/>
      <c r="G1414" s="9"/>
      <c r="H1414" s="9"/>
      <c r="I1414" s="58"/>
    </row>
    <row r="1415" spans="1:9">
      <c r="A1415" s="9"/>
      <c r="B1415" s="9"/>
      <c r="C1415" s="9"/>
      <c r="D1415" s="9"/>
      <c r="E1415" s="9"/>
      <c r="F1415" s="9"/>
      <c r="G1415" s="9"/>
      <c r="H1415" s="9"/>
      <c r="I1415" s="58"/>
    </row>
    <row r="1416" spans="1:9">
      <c r="A1416" s="9"/>
      <c r="B1416" s="9"/>
      <c r="C1416" s="9"/>
      <c r="D1416" s="9"/>
      <c r="E1416" s="9"/>
      <c r="F1416" s="9"/>
      <c r="G1416" s="9"/>
      <c r="H1416" s="9"/>
      <c r="I1416" s="58"/>
    </row>
    <row r="1417" spans="1:9">
      <c r="A1417" s="9"/>
      <c r="B1417" s="9"/>
      <c r="C1417" s="9"/>
      <c r="D1417" s="9"/>
      <c r="E1417" s="9"/>
      <c r="F1417" s="9"/>
      <c r="G1417" s="9"/>
      <c r="H1417" s="9"/>
      <c r="I1417" s="58"/>
    </row>
    <row r="1418" spans="1:9">
      <c r="A1418" s="9"/>
      <c r="B1418" s="9"/>
      <c r="C1418" s="9"/>
      <c r="D1418" s="9"/>
      <c r="E1418" s="9"/>
      <c r="F1418" s="9"/>
      <c r="G1418" s="9"/>
      <c r="H1418" s="9"/>
      <c r="I1418" s="58"/>
    </row>
    <row r="1419" spans="1:9">
      <c r="A1419" s="9"/>
      <c r="B1419" s="9"/>
      <c r="C1419" s="9"/>
      <c r="D1419" s="9"/>
      <c r="E1419" s="9"/>
      <c r="F1419" s="9"/>
      <c r="G1419" s="9"/>
      <c r="H1419" s="9"/>
      <c r="I1419" s="58"/>
    </row>
    <row r="1420" spans="1:9">
      <c r="A1420" s="9"/>
      <c r="B1420" s="9"/>
      <c r="C1420" s="9"/>
      <c r="D1420" s="9"/>
      <c r="E1420" s="9"/>
      <c r="F1420" s="9"/>
      <c r="G1420" s="9"/>
      <c r="H1420" s="9"/>
      <c r="I1420" s="58"/>
    </row>
    <row r="1421" spans="1:9">
      <c r="A1421" s="9"/>
      <c r="B1421" s="9"/>
      <c r="C1421" s="9"/>
      <c r="D1421" s="9"/>
      <c r="E1421" s="9"/>
      <c r="F1421" s="9"/>
      <c r="G1421" s="9"/>
      <c r="H1421" s="9"/>
      <c r="I1421" s="58"/>
    </row>
    <row r="1422" spans="1:9">
      <c r="A1422" s="9"/>
      <c r="B1422" s="9"/>
      <c r="C1422" s="9"/>
      <c r="D1422" s="9"/>
      <c r="E1422" s="9"/>
      <c r="F1422" s="9"/>
      <c r="G1422" s="9"/>
      <c r="H1422" s="9"/>
      <c r="I1422" s="58"/>
    </row>
    <row r="1423" spans="1:9">
      <c r="A1423" s="9"/>
      <c r="B1423" s="9"/>
      <c r="C1423" s="9"/>
      <c r="D1423" s="9"/>
      <c r="E1423" s="9"/>
      <c r="F1423" s="9"/>
      <c r="G1423" s="9"/>
      <c r="H1423" s="9"/>
      <c r="I1423" s="58"/>
    </row>
    <row r="1424" spans="1:9">
      <c r="A1424" s="9"/>
      <c r="B1424" s="9"/>
      <c r="C1424" s="9"/>
      <c r="D1424" s="9"/>
      <c r="E1424" s="9"/>
      <c r="F1424" s="9"/>
      <c r="G1424" s="9"/>
      <c r="H1424" s="9"/>
      <c r="I1424" s="58"/>
    </row>
    <row r="1425" spans="1:9">
      <c r="A1425" s="9"/>
      <c r="B1425" s="9"/>
      <c r="C1425" s="9"/>
      <c r="D1425" s="9"/>
      <c r="E1425" s="9"/>
      <c r="F1425" s="9"/>
      <c r="G1425" s="9"/>
      <c r="H1425" s="9"/>
      <c r="I1425" s="58"/>
    </row>
    <row r="1426" spans="1:9">
      <c r="A1426" s="9"/>
      <c r="B1426" s="9"/>
      <c r="C1426" s="9"/>
      <c r="D1426" s="9"/>
      <c r="E1426" s="9"/>
      <c r="F1426" s="9"/>
      <c r="G1426" s="9"/>
      <c r="H1426" s="9"/>
      <c r="I1426" s="58"/>
    </row>
    <row r="1427" spans="1:9">
      <c r="A1427" s="9"/>
      <c r="B1427" s="9"/>
      <c r="C1427" s="9"/>
      <c r="D1427" s="9"/>
      <c r="E1427" s="9"/>
      <c r="F1427" s="9"/>
      <c r="G1427" s="9"/>
      <c r="H1427" s="9"/>
      <c r="I1427" s="58"/>
    </row>
    <row r="1428" spans="1:9">
      <c r="A1428" s="9"/>
      <c r="B1428" s="9"/>
      <c r="C1428" s="9"/>
      <c r="D1428" s="9"/>
      <c r="E1428" s="9"/>
      <c r="F1428" s="9"/>
      <c r="G1428" s="9"/>
      <c r="H1428" s="9"/>
      <c r="I1428" s="58"/>
    </row>
    <row r="1429" spans="1:9">
      <c r="A1429" s="9"/>
      <c r="B1429" s="9"/>
      <c r="C1429" s="9"/>
      <c r="D1429" s="9"/>
      <c r="E1429" s="9"/>
      <c r="F1429" s="9"/>
      <c r="G1429" s="9"/>
      <c r="H1429" s="9"/>
      <c r="I1429" s="58"/>
    </row>
    <row r="1430" spans="1:9">
      <c r="A1430" s="9"/>
      <c r="B1430" s="9"/>
      <c r="C1430" s="9"/>
      <c r="D1430" s="9"/>
      <c r="E1430" s="9"/>
      <c r="F1430" s="9"/>
      <c r="G1430" s="9"/>
      <c r="H1430" s="9"/>
      <c r="I1430" s="58"/>
    </row>
    <row r="1431" spans="1:9">
      <c r="A1431" s="9"/>
      <c r="B1431" s="9"/>
      <c r="C1431" s="9"/>
      <c r="D1431" s="9"/>
      <c r="E1431" s="9"/>
      <c r="F1431" s="9"/>
      <c r="G1431" s="9"/>
      <c r="H1431" s="9"/>
      <c r="I1431" s="58"/>
    </row>
    <row r="1432" spans="1:9">
      <c r="A1432" s="9"/>
      <c r="B1432" s="9"/>
      <c r="C1432" s="9"/>
      <c r="D1432" s="9"/>
      <c r="E1432" s="9"/>
      <c r="F1432" s="9"/>
      <c r="G1432" s="9"/>
      <c r="H1432" s="9"/>
      <c r="I1432" s="58"/>
    </row>
    <row r="1433" spans="1:9">
      <c r="A1433" s="9"/>
      <c r="B1433" s="9"/>
      <c r="C1433" s="9"/>
      <c r="D1433" s="9"/>
      <c r="E1433" s="9"/>
      <c r="F1433" s="9"/>
      <c r="G1433" s="9"/>
      <c r="H1433" s="9"/>
      <c r="I1433" s="58"/>
    </row>
    <row r="1434" spans="1:9">
      <c r="A1434" s="9"/>
      <c r="B1434" s="9"/>
      <c r="C1434" s="9"/>
      <c r="D1434" s="9"/>
      <c r="E1434" s="9"/>
      <c r="F1434" s="9"/>
      <c r="G1434" s="9"/>
      <c r="H1434" s="9"/>
      <c r="I1434" s="58"/>
    </row>
    <row r="1435" spans="1:9">
      <c r="A1435" s="9"/>
      <c r="B1435" s="9"/>
      <c r="C1435" s="9"/>
      <c r="D1435" s="9"/>
      <c r="E1435" s="9"/>
      <c r="F1435" s="9"/>
      <c r="G1435" s="9"/>
      <c r="H1435" s="9"/>
      <c r="I1435" s="58"/>
    </row>
    <row r="1436" spans="1:9">
      <c r="A1436" s="9"/>
      <c r="B1436" s="9"/>
      <c r="C1436" s="9"/>
      <c r="D1436" s="9"/>
      <c r="E1436" s="9"/>
      <c r="F1436" s="9"/>
      <c r="G1436" s="9"/>
      <c r="H1436" s="9"/>
      <c r="I1436" s="58"/>
    </row>
    <row r="1437" spans="1:9">
      <c r="A1437" s="9"/>
      <c r="B1437" s="9"/>
      <c r="C1437" s="9"/>
      <c r="D1437" s="9"/>
      <c r="E1437" s="9"/>
      <c r="F1437" s="9"/>
      <c r="G1437" s="9"/>
      <c r="H1437" s="9"/>
      <c r="I1437" s="58"/>
    </row>
    <row r="1438" spans="1:9">
      <c r="A1438" s="9"/>
      <c r="B1438" s="9"/>
      <c r="C1438" s="9"/>
      <c r="D1438" s="9"/>
      <c r="E1438" s="9"/>
      <c r="F1438" s="9"/>
      <c r="G1438" s="9"/>
      <c r="H1438" s="9"/>
      <c r="I1438" s="58"/>
    </row>
    <row r="1439" spans="1:9">
      <c r="A1439" s="9"/>
      <c r="B1439" s="9"/>
      <c r="C1439" s="9"/>
      <c r="D1439" s="9"/>
      <c r="E1439" s="9"/>
      <c r="F1439" s="9"/>
      <c r="G1439" s="9"/>
      <c r="H1439" s="9"/>
      <c r="I1439" s="58"/>
    </row>
    <row r="1440" spans="1:9">
      <c r="A1440" s="9"/>
      <c r="B1440" s="9"/>
      <c r="C1440" s="9"/>
      <c r="D1440" s="9"/>
      <c r="E1440" s="9"/>
      <c r="F1440" s="9"/>
      <c r="G1440" s="9"/>
      <c r="H1440" s="9"/>
      <c r="I1440" s="58"/>
    </row>
    <row r="1441" spans="1:9">
      <c r="A1441" s="9"/>
      <c r="B1441" s="9"/>
      <c r="C1441" s="9"/>
      <c r="D1441" s="9"/>
      <c r="E1441" s="9"/>
      <c r="F1441" s="9"/>
      <c r="G1441" s="9"/>
      <c r="H1441" s="9"/>
      <c r="I1441" s="58"/>
    </row>
    <row r="1442" spans="1:9">
      <c r="A1442" s="9"/>
      <c r="B1442" s="9"/>
      <c r="C1442" s="9"/>
      <c r="D1442" s="9"/>
      <c r="E1442" s="9"/>
      <c r="F1442" s="9"/>
      <c r="G1442" s="9"/>
      <c r="H1442" s="9"/>
      <c r="I1442" s="58"/>
    </row>
    <row r="1443" spans="1:9">
      <c r="A1443" s="9"/>
      <c r="B1443" s="9"/>
      <c r="C1443" s="9"/>
      <c r="D1443" s="9"/>
      <c r="E1443" s="9"/>
      <c r="F1443" s="9"/>
      <c r="G1443" s="9"/>
      <c r="H1443" s="9"/>
      <c r="I1443" s="58"/>
    </row>
    <row r="1444" spans="1:9">
      <c r="A1444" s="9"/>
      <c r="B1444" s="9"/>
      <c r="C1444" s="9"/>
      <c r="D1444" s="9"/>
      <c r="E1444" s="9"/>
      <c r="F1444" s="9"/>
      <c r="G1444" s="9"/>
      <c r="H1444" s="9"/>
      <c r="I1444" s="58"/>
    </row>
    <row r="1445" spans="1:9">
      <c r="A1445" s="9"/>
      <c r="B1445" s="9"/>
      <c r="C1445" s="9"/>
      <c r="D1445" s="9"/>
      <c r="E1445" s="9"/>
      <c r="F1445" s="9"/>
      <c r="G1445" s="9"/>
      <c r="H1445" s="9"/>
      <c r="I1445" s="58"/>
    </row>
    <row r="1446" spans="1:9">
      <c r="A1446" s="9"/>
      <c r="B1446" s="9"/>
      <c r="C1446" s="9"/>
      <c r="D1446" s="9"/>
      <c r="E1446" s="9"/>
      <c r="F1446" s="9"/>
      <c r="G1446" s="9"/>
      <c r="H1446" s="9"/>
      <c r="I1446" s="58"/>
    </row>
    <row r="1447" spans="1:9">
      <c r="A1447" s="9"/>
      <c r="B1447" s="9"/>
      <c r="C1447" s="9"/>
      <c r="D1447" s="9"/>
      <c r="E1447" s="9"/>
      <c r="F1447" s="9"/>
      <c r="G1447" s="9"/>
      <c r="H1447" s="9"/>
      <c r="I1447" s="58"/>
    </row>
    <row r="1448" spans="1:9">
      <c r="A1448" s="9"/>
      <c r="B1448" s="9"/>
      <c r="C1448" s="9"/>
      <c r="D1448" s="9"/>
      <c r="E1448" s="9"/>
      <c r="F1448" s="9"/>
      <c r="G1448" s="9"/>
      <c r="H1448" s="9"/>
      <c r="I1448" s="58"/>
    </row>
    <row r="1449" spans="1:9">
      <c r="A1449" s="9"/>
      <c r="B1449" s="9"/>
      <c r="C1449" s="9"/>
      <c r="D1449" s="9"/>
      <c r="E1449" s="9"/>
      <c r="F1449" s="9"/>
      <c r="G1449" s="9"/>
      <c r="H1449" s="9"/>
      <c r="I1449" s="58"/>
    </row>
    <row r="1450" spans="1:9">
      <c r="A1450" s="9"/>
      <c r="B1450" s="9"/>
      <c r="C1450" s="9"/>
      <c r="D1450" s="9"/>
      <c r="E1450" s="9"/>
      <c r="F1450" s="9"/>
      <c r="G1450" s="9"/>
      <c r="H1450" s="9"/>
      <c r="I1450" s="58"/>
    </row>
    <row r="1451" spans="1:9">
      <c r="A1451" s="9"/>
      <c r="B1451" s="9"/>
      <c r="C1451" s="9"/>
      <c r="D1451" s="9"/>
      <c r="E1451" s="9"/>
      <c r="F1451" s="9"/>
      <c r="G1451" s="9"/>
      <c r="H1451" s="9"/>
      <c r="I1451" s="58"/>
    </row>
    <row r="1452" spans="1:9">
      <c r="A1452" s="9"/>
      <c r="B1452" s="9"/>
      <c r="C1452" s="9"/>
      <c r="D1452" s="9"/>
      <c r="E1452" s="9"/>
      <c r="F1452" s="9"/>
      <c r="G1452" s="9"/>
      <c r="H1452" s="9"/>
      <c r="I1452" s="58"/>
    </row>
    <row r="1453" spans="1:9">
      <c r="A1453" s="9"/>
      <c r="B1453" s="9"/>
      <c r="C1453" s="9"/>
      <c r="D1453" s="9"/>
      <c r="E1453" s="9"/>
      <c r="F1453" s="9"/>
      <c r="G1453" s="9"/>
      <c r="H1453" s="9"/>
      <c r="I1453" s="58"/>
    </row>
    <row r="1454" spans="1:9">
      <c r="A1454" s="9"/>
      <c r="B1454" s="9"/>
      <c r="C1454" s="9"/>
      <c r="D1454" s="9"/>
      <c r="E1454" s="9"/>
      <c r="F1454" s="9"/>
      <c r="G1454" s="9"/>
      <c r="H1454" s="9"/>
      <c r="I1454" s="58"/>
    </row>
    <row r="1455" spans="1:9">
      <c r="A1455" s="9"/>
      <c r="B1455" s="9"/>
      <c r="C1455" s="9"/>
      <c r="D1455" s="9"/>
      <c r="E1455" s="9"/>
      <c r="F1455" s="9"/>
      <c r="G1455" s="9"/>
      <c r="H1455" s="9"/>
      <c r="I1455" s="58"/>
    </row>
    <row r="1456" spans="1:9">
      <c r="A1456" s="9"/>
      <c r="B1456" s="9"/>
      <c r="C1456" s="9"/>
      <c r="D1456" s="9"/>
      <c r="E1456" s="9"/>
      <c r="F1456" s="9"/>
      <c r="G1456" s="9"/>
      <c r="H1456" s="9"/>
      <c r="I1456" s="58"/>
    </row>
    <row r="1457" spans="1:9">
      <c r="A1457" s="9"/>
      <c r="B1457" s="9"/>
      <c r="C1457" s="9"/>
      <c r="D1457" s="9"/>
      <c r="E1457" s="9"/>
      <c r="F1457" s="9"/>
      <c r="G1457" s="9"/>
      <c r="H1457" s="9"/>
      <c r="I1457" s="58"/>
    </row>
    <row r="1458" spans="1:9">
      <c r="A1458" s="9"/>
      <c r="B1458" s="9"/>
      <c r="C1458" s="9"/>
      <c r="D1458" s="9"/>
      <c r="E1458" s="9"/>
      <c r="F1458" s="9"/>
      <c r="G1458" s="9"/>
      <c r="H1458" s="9"/>
      <c r="I1458" s="58"/>
    </row>
    <row r="1459" spans="1:9">
      <c r="A1459" s="9"/>
      <c r="B1459" s="9"/>
      <c r="C1459" s="9"/>
      <c r="D1459" s="9"/>
      <c r="E1459" s="9"/>
      <c r="F1459" s="9"/>
      <c r="G1459" s="9"/>
      <c r="H1459" s="9"/>
      <c r="I1459" s="58"/>
    </row>
    <row r="1460" spans="1:9">
      <c r="A1460" s="9"/>
      <c r="B1460" s="9"/>
      <c r="C1460" s="9"/>
      <c r="D1460" s="9"/>
      <c r="E1460" s="9"/>
      <c r="F1460" s="9"/>
      <c r="G1460" s="9"/>
      <c r="H1460" s="9"/>
      <c r="I1460" s="58"/>
    </row>
    <row r="1461" spans="1:9">
      <c r="A1461" s="9"/>
      <c r="B1461" s="9"/>
      <c r="C1461" s="9"/>
      <c r="D1461" s="9"/>
      <c r="E1461" s="9"/>
      <c r="F1461" s="9"/>
      <c r="G1461" s="9"/>
      <c r="H1461" s="9"/>
      <c r="I1461" s="58"/>
    </row>
    <row r="1462" spans="1:9">
      <c r="A1462" s="9"/>
      <c r="B1462" s="9"/>
      <c r="C1462" s="9"/>
      <c r="D1462" s="9"/>
      <c r="E1462" s="9"/>
      <c r="F1462" s="9"/>
      <c r="G1462" s="9"/>
      <c r="H1462" s="9"/>
      <c r="I1462" s="58"/>
    </row>
    <row r="1463" spans="1:9">
      <c r="A1463" s="9"/>
      <c r="B1463" s="9"/>
      <c r="C1463" s="9"/>
      <c r="D1463" s="9"/>
      <c r="E1463" s="9"/>
      <c r="F1463" s="9"/>
      <c r="G1463" s="9"/>
      <c r="H1463" s="9"/>
      <c r="I1463" s="58"/>
    </row>
    <row r="1464" spans="1:9">
      <c r="A1464" s="9"/>
      <c r="B1464" s="9"/>
      <c r="C1464" s="9"/>
      <c r="D1464" s="9"/>
      <c r="E1464" s="9"/>
      <c r="F1464" s="9"/>
      <c r="G1464" s="9"/>
      <c r="H1464" s="9"/>
      <c r="I1464" s="58"/>
    </row>
    <row r="1465" spans="1:9">
      <c r="A1465" s="9"/>
      <c r="B1465" s="9"/>
      <c r="C1465" s="9"/>
      <c r="D1465" s="9"/>
      <c r="E1465" s="9"/>
      <c r="F1465" s="9"/>
      <c r="G1465" s="9"/>
      <c r="H1465" s="9"/>
      <c r="I1465" s="58"/>
    </row>
    <row r="1466" spans="1:9">
      <c r="A1466" s="9"/>
      <c r="B1466" s="9"/>
      <c r="C1466" s="9"/>
      <c r="D1466" s="9"/>
      <c r="E1466" s="9"/>
      <c r="F1466" s="9"/>
      <c r="G1466" s="9"/>
      <c r="H1466" s="9"/>
      <c r="I1466" s="58"/>
    </row>
    <row r="1467" spans="1:9">
      <c r="A1467" s="9"/>
      <c r="B1467" s="9"/>
      <c r="C1467" s="9"/>
      <c r="D1467" s="9"/>
      <c r="E1467" s="9"/>
      <c r="F1467" s="9"/>
      <c r="G1467" s="9"/>
      <c r="H1467" s="9"/>
      <c r="I1467" s="58"/>
    </row>
  </sheetData>
  <mergeCells count="7">
    <mergeCell ref="F56:H56"/>
    <mergeCell ref="B56:D56"/>
    <mergeCell ref="A1:H1"/>
    <mergeCell ref="A27:H27"/>
    <mergeCell ref="A51:H51"/>
    <mergeCell ref="A25:H25"/>
    <mergeCell ref="A49:H49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&amp;C&amp;"Arial,Normal"&amp;14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35"/>
  <sheetViews>
    <sheetView showGridLines="0" view="pageBreakPreview" zoomScaleNormal="75" zoomScaleSheetLayoutView="100" workbookViewId="0">
      <selection sqref="A1:I1"/>
    </sheetView>
  </sheetViews>
  <sheetFormatPr baseColWidth="10" defaultColWidth="12" defaultRowHeight="12"/>
  <cols>
    <col min="1" max="1" width="40.33203125" style="5" customWidth="1"/>
    <col min="2" max="2" width="9.6640625" style="5" customWidth="1"/>
    <col min="3" max="4" width="14" style="5" hidden="1" customWidth="1"/>
    <col min="5" max="9" width="14" style="5" customWidth="1"/>
    <col min="10" max="16384" width="12" style="27"/>
  </cols>
  <sheetData>
    <row r="1" spans="1:16" s="119" customFormat="1" ht="15" customHeight="1">
      <c r="A1" s="587" t="s">
        <v>254</v>
      </c>
      <c r="B1" s="587"/>
      <c r="C1" s="587"/>
      <c r="D1" s="587"/>
      <c r="E1" s="587"/>
      <c r="F1" s="587"/>
      <c r="G1" s="587"/>
      <c r="H1" s="587"/>
      <c r="I1" s="587"/>
    </row>
    <row r="2" spans="1:16" ht="15" customHeight="1">
      <c r="A2" s="467"/>
      <c r="B2" s="116"/>
      <c r="C2" s="21"/>
      <c r="D2" s="21"/>
      <c r="E2" s="21"/>
      <c r="F2" s="21"/>
      <c r="G2" s="21"/>
      <c r="H2" s="21"/>
      <c r="I2" s="21"/>
    </row>
    <row r="3" spans="1:16" ht="15" customHeight="1">
      <c r="A3" s="48"/>
      <c r="B3" s="48"/>
      <c r="C3" s="48"/>
      <c r="D3" s="48"/>
      <c r="E3" s="48"/>
      <c r="F3" s="48"/>
      <c r="G3" s="48"/>
      <c r="H3" s="48"/>
      <c r="I3" s="48"/>
    </row>
    <row r="4" spans="1:16" ht="5.0999999999999996" customHeight="1">
      <c r="A4" s="174"/>
      <c r="B4" s="174"/>
      <c r="C4" s="47"/>
      <c r="D4" s="47"/>
      <c r="E4" s="47"/>
      <c r="F4" s="47"/>
      <c r="G4" s="47"/>
      <c r="H4" s="47"/>
      <c r="I4" s="47"/>
    </row>
    <row r="5" spans="1:16" ht="5.0999999999999996" customHeight="1">
      <c r="A5" s="312"/>
      <c r="B5" s="312"/>
      <c r="C5" s="330"/>
      <c r="D5" s="330"/>
      <c r="E5" s="330"/>
      <c r="F5" s="330"/>
      <c r="G5" s="330"/>
      <c r="H5" s="330"/>
      <c r="I5" s="330"/>
    </row>
    <row r="6" spans="1:16" s="50" customFormat="1" ht="15" customHeight="1">
      <c r="A6" s="446" t="s">
        <v>15</v>
      </c>
      <c r="B6" s="444" t="s">
        <v>68</v>
      </c>
      <c r="C6" s="432">
        <v>2016</v>
      </c>
      <c r="D6" s="432">
        <v>2017</v>
      </c>
      <c r="E6" s="432">
        <v>2018</v>
      </c>
      <c r="F6" s="432">
        <v>2019</v>
      </c>
      <c r="G6" s="432">
        <v>2020</v>
      </c>
      <c r="H6" s="432">
        <v>2021</v>
      </c>
      <c r="I6" s="432">
        <v>2022</v>
      </c>
    </row>
    <row r="7" spans="1:16" ht="5.0999999999999996" customHeight="1">
      <c r="A7" s="313"/>
      <c r="B7" s="490"/>
      <c r="C7" s="313"/>
      <c r="D7" s="313"/>
      <c r="E7" s="313"/>
      <c r="F7" s="313"/>
      <c r="G7" s="313"/>
      <c r="H7" s="313"/>
      <c r="I7" s="313"/>
    </row>
    <row r="8" spans="1:16" ht="5.0999999999999996" customHeight="1">
      <c r="A8" s="46"/>
      <c r="B8" s="282"/>
      <c r="C8" s="46"/>
      <c r="D8" s="46"/>
      <c r="E8" s="46"/>
      <c r="F8" s="46"/>
      <c r="G8" s="46"/>
      <c r="H8" s="46"/>
      <c r="I8" s="46"/>
    </row>
    <row r="9" spans="1:16" ht="15" customHeight="1">
      <c r="A9" s="270" t="s">
        <v>155</v>
      </c>
      <c r="B9" s="271" t="s">
        <v>190</v>
      </c>
      <c r="C9" s="251">
        <v>39029</v>
      </c>
      <c r="D9" s="251">
        <v>39145</v>
      </c>
      <c r="E9" s="251">
        <v>34506</v>
      </c>
      <c r="F9" s="251">
        <v>30139</v>
      </c>
      <c r="G9" s="251">
        <v>33417</v>
      </c>
      <c r="H9" s="251">
        <v>26757</v>
      </c>
      <c r="I9" s="251">
        <v>19378</v>
      </c>
      <c r="J9" s="133"/>
    </row>
    <row r="10" spans="1:16" ht="15" customHeight="1">
      <c r="A10" s="270" t="s">
        <v>137</v>
      </c>
      <c r="B10" s="271"/>
      <c r="C10" s="251">
        <v>2190</v>
      </c>
      <c r="D10" s="251">
        <v>2301</v>
      </c>
      <c r="E10" s="251">
        <v>1901</v>
      </c>
      <c r="F10" s="251">
        <v>1174</v>
      </c>
      <c r="G10" s="251">
        <v>1955</v>
      </c>
      <c r="H10" s="251">
        <v>2028</v>
      </c>
      <c r="I10" s="251">
        <v>1158</v>
      </c>
      <c r="K10" s="260"/>
      <c r="L10" s="260"/>
      <c r="M10" s="260"/>
      <c r="N10" s="260"/>
      <c r="O10" s="260"/>
      <c r="P10" s="260"/>
    </row>
    <row r="11" spans="1:16" ht="15" customHeight="1">
      <c r="A11" s="270" t="s">
        <v>70</v>
      </c>
      <c r="B11" s="271" t="s">
        <v>12</v>
      </c>
      <c r="C11" s="55">
        <v>1167.5999999999999</v>
      </c>
      <c r="D11" s="55">
        <v>1125.3499999999999</v>
      </c>
      <c r="E11" s="55">
        <v>1176.02</v>
      </c>
      <c r="F11" s="55">
        <v>1033.3800000000001</v>
      </c>
      <c r="G11" s="55">
        <v>1046.57</v>
      </c>
      <c r="H11" s="55">
        <v>796.46</v>
      </c>
      <c r="I11" s="55">
        <v>438.2</v>
      </c>
    </row>
    <row r="12" spans="1:16" ht="15" customHeight="1">
      <c r="A12" s="270" t="s">
        <v>137</v>
      </c>
      <c r="B12" s="271"/>
      <c r="C12" s="55">
        <v>73.040000000000006</v>
      </c>
      <c r="D12" s="55">
        <v>61.01</v>
      </c>
      <c r="E12" s="55">
        <v>41.53</v>
      </c>
      <c r="F12" s="55">
        <v>50.17</v>
      </c>
      <c r="G12" s="55">
        <v>53.29</v>
      </c>
      <c r="H12" s="55">
        <v>52.87</v>
      </c>
      <c r="I12" s="209">
        <v>25.3</v>
      </c>
    </row>
    <row r="13" spans="1:16" ht="15" customHeight="1">
      <c r="A13" s="270" t="s">
        <v>71</v>
      </c>
      <c r="B13" s="271" t="s">
        <v>72</v>
      </c>
      <c r="C13" s="55">
        <f>C11*1000/C9</f>
        <v>29.916216146967638</v>
      </c>
      <c r="D13" s="55">
        <v>28.7</v>
      </c>
      <c r="E13" s="55">
        <f t="shared" ref="E13:E14" si="0">E11*1000/E9</f>
        <v>34.08160899553701</v>
      </c>
      <c r="F13" s="55">
        <f>F11*1000/F9</f>
        <v>34.287136268622056</v>
      </c>
      <c r="G13" s="55">
        <v>31.32</v>
      </c>
      <c r="H13" s="55">
        <v>29.8</v>
      </c>
      <c r="I13" s="209">
        <v>22.6</v>
      </c>
      <c r="J13" s="133"/>
    </row>
    <row r="14" spans="1:16" ht="15" customHeight="1">
      <c r="A14" s="270" t="s">
        <v>137</v>
      </c>
      <c r="B14" s="271"/>
      <c r="C14" s="55">
        <f>C12*1000/C10</f>
        <v>33.351598173515981</v>
      </c>
      <c r="D14" s="55">
        <v>26.5</v>
      </c>
      <c r="E14" s="55">
        <f t="shared" si="0"/>
        <v>21.846396633350867</v>
      </c>
      <c r="F14" s="55">
        <f>F12*1000/F10</f>
        <v>42.734241908006815</v>
      </c>
      <c r="G14" s="55">
        <v>27.26</v>
      </c>
      <c r="H14" s="55">
        <v>26.1</v>
      </c>
      <c r="I14" s="209">
        <v>21.8</v>
      </c>
      <c r="J14" s="26"/>
    </row>
    <row r="15" spans="1:16" ht="5.0999999999999996" customHeight="1">
      <c r="A15" s="348"/>
      <c r="B15" s="348"/>
      <c r="C15" s="349"/>
      <c r="D15" s="349"/>
      <c r="E15" s="349"/>
      <c r="F15" s="349"/>
      <c r="G15" s="349"/>
      <c r="H15" s="349"/>
      <c r="I15" s="349"/>
    </row>
    <row r="16" spans="1:16" ht="5.0999999999999996" customHeight="1">
      <c r="A16" s="174"/>
      <c r="B16" s="174"/>
      <c r="C16" s="47"/>
      <c r="D16" s="47"/>
      <c r="E16" s="47"/>
      <c r="F16" s="47"/>
      <c r="G16" s="47"/>
      <c r="H16" s="47"/>
      <c r="I16" s="47"/>
    </row>
    <row r="17" spans="1:11" ht="15" customHeight="1">
      <c r="A17" s="9"/>
      <c r="B17" s="9"/>
      <c r="C17" s="9"/>
      <c r="D17" s="9"/>
      <c r="E17" s="9"/>
      <c r="F17" s="9"/>
      <c r="G17" s="9"/>
      <c r="H17" s="9"/>
      <c r="I17" s="9"/>
      <c r="J17" s="58"/>
      <c r="K17" s="58"/>
    </row>
    <row r="22" spans="1:11">
      <c r="C22" s="185"/>
    </row>
    <row r="23" spans="1:11">
      <c r="C23" s="157"/>
    </row>
    <row r="24" spans="1:11">
      <c r="C24" s="157"/>
    </row>
    <row r="25" spans="1:11">
      <c r="C25" s="157"/>
    </row>
    <row r="26" spans="1:11">
      <c r="C26" s="157"/>
    </row>
    <row r="27" spans="1:11" ht="12.75">
      <c r="C27" s="186"/>
    </row>
    <row r="28" spans="1:11">
      <c r="C28" s="157"/>
    </row>
    <row r="29" spans="1:11">
      <c r="C29" s="157"/>
    </row>
    <row r="30" spans="1:11">
      <c r="C30" s="157"/>
    </row>
    <row r="31" spans="1:11">
      <c r="C31" s="157"/>
    </row>
    <row r="32" spans="1:11">
      <c r="C32" s="157"/>
    </row>
    <row r="33" spans="3:3">
      <c r="C33" s="157"/>
    </row>
    <row r="34" spans="3:3" ht="12.75">
      <c r="C34" s="186"/>
    </row>
    <row r="35" spans="3:3">
      <c r="C35" s="157"/>
    </row>
  </sheetData>
  <mergeCells count="1">
    <mergeCell ref="A1:I1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17"/>
  <sheetViews>
    <sheetView showGridLines="0" view="pageBreakPreview" zoomScaleNormal="100" zoomScaleSheetLayoutView="100" workbookViewId="0">
      <selection activeCell="L18" sqref="L18"/>
    </sheetView>
  </sheetViews>
  <sheetFormatPr baseColWidth="10" defaultColWidth="12" defaultRowHeight="15" customHeight="1"/>
  <cols>
    <col min="1" max="1" width="40" style="27" customWidth="1"/>
    <col min="2" max="2" width="15" style="63" customWidth="1"/>
    <col min="3" max="5" width="15" style="27" hidden="1" customWidth="1"/>
    <col min="6" max="9" width="15" style="27" customWidth="1"/>
    <col min="10" max="10" width="14" style="27" bestFit="1" customWidth="1"/>
    <col min="11" max="16384" width="12" style="27"/>
  </cols>
  <sheetData>
    <row r="1" spans="1:10" ht="15" customHeight="1">
      <c r="A1" s="586" t="s">
        <v>263</v>
      </c>
      <c r="B1" s="586"/>
      <c r="C1" s="586"/>
      <c r="D1" s="586"/>
      <c r="E1" s="586"/>
      <c r="F1" s="586"/>
      <c r="G1" s="586"/>
      <c r="H1" s="586"/>
      <c r="I1" s="586"/>
      <c r="J1" s="586"/>
    </row>
    <row r="2" spans="1:10" ht="15" customHeight="1">
      <c r="A2" s="492"/>
      <c r="B2" s="492"/>
      <c r="C2" s="492"/>
      <c r="D2" s="492"/>
      <c r="E2" s="492"/>
      <c r="F2" s="492"/>
      <c r="G2" s="492"/>
      <c r="H2" s="492"/>
      <c r="I2" s="492"/>
      <c r="J2" s="492"/>
    </row>
    <row r="3" spans="1:10" ht="15" customHeight="1">
      <c r="A3" s="109"/>
      <c r="C3" s="109"/>
      <c r="D3" s="109"/>
      <c r="E3" s="109"/>
      <c r="F3" s="109"/>
      <c r="G3" s="109"/>
      <c r="H3" s="109"/>
      <c r="I3" s="109"/>
      <c r="J3" s="109"/>
    </row>
    <row r="4" spans="1:10" ht="5.0999999999999996" customHeight="1">
      <c r="A4" s="476"/>
      <c r="B4" s="332"/>
      <c r="C4" s="476"/>
      <c r="D4" s="476"/>
      <c r="E4" s="476"/>
      <c r="F4" s="476"/>
      <c r="G4" s="476"/>
      <c r="H4" s="476"/>
      <c r="I4" s="476"/>
      <c r="J4" s="476"/>
    </row>
    <row r="5" spans="1:10" ht="5.0999999999999996" customHeight="1">
      <c r="A5" s="313"/>
      <c r="B5" s="490"/>
      <c r="C5" s="313"/>
      <c r="D5" s="313"/>
      <c r="E5" s="313"/>
      <c r="F5" s="313"/>
      <c r="G5" s="313"/>
      <c r="H5" s="313"/>
      <c r="I5" s="313"/>
      <c r="J5" s="313"/>
    </row>
    <row r="6" spans="1:10" s="50" customFormat="1" ht="15" customHeight="1">
      <c r="A6" s="445" t="s">
        <v>15</v>
      </c>
      <c r="B6" s="491" t="s">
        <v>68</v>
      </c>
      <c r="C6" s="432">
        <v>2015</v>
      </c>
      <c r="D6" s="432">
        <v>2016</v>
      </c>
      <c r="E6" s="432">
        <v>2017</v>
      </c>
      <c r="F6" s="432">
        <v>2018</v>
      </c>
      <c r="G6" s="432">
        <v>2019</v>
      </c>
      <c r="H6" s="432">
        <v>2020</v>
      </c>
      <c r="I6" s="432">
        <v>2021</v>
      </c>
      <c r="J6" s="432">
        <v>2022</v>
      </c>
    </row>
    <row r="7" spans="1:10" ht="5.0999999999999996" customHeight="1">
      <c r="A7" s="313"/>
      <c r="B7" s="490"/>
      <c r="C7" s="313"/>
      <c r="D7" s="313"/>
      <c r="E7" s="313"/>
      <c r="F7" s="313"/>
      <c r="G7" s="313"/>
      <c r="H7" s="313"/>
      <c r="I7" s="313"/>
      <c r="J7" s="313"/>
    </row>
    <row r="8" spans="1:10" ht="5.0999999999999996" customHeight="1">
      <c r="A8" s="109"/>
      <c r="C8" s="109"/>
      <c r="D8" s="109"/>
      <c r="E8" s="109"/>
      <c r="F8" s="109"/>
      <c r="G8" s="109"/>
      <c r="H8" s="109"/>
      <c r="I8" s="109"/>
      <c r="J8" s="109"/>
    </row>
    <row r="9" spans="1:10" s="50" customFormat="1" ht="15" customHeight="1">
      <c r="A9" s="525" t="s">
        <v>244</v>
      </c>
      <c r="B9" s="344" t="s">
        <v>11</v>
      </c>
      <c r="C9" s="345">
        <v>13321</v>
      </c>
      <c r="D9" s="345">
        <v>14504</v>
      </c>
      <c r="E9" s="345">
        <v>14531</v>
      </c>
      <c r="F9" s="345">
        <v>15111</v>
      </c>
      <c r="G9" s="345">
        <v>16115</v>
      </c>
      <c r="H9" s="345">
        <v>17228</v>
      </c>
      <c r="I9" s="345">
        <v>18004</v>
      </c>
      <c r="J9" s="345">
        <v>18407</v>
      </c>
    </row>
    <row r="10" spans="1:10" s="50" customFormat="1" ht="15" customHeight="1">
      <c r="A10" s="477" t="s">
        <v>239</v>
      </c>
      <c r="B10" s="219"/>
      <c r="C10" s="255"/>
      <c r="D10" s="255"/>
      <c r="E10" s="255"/>
      <c r="F10" s="255"/>
      <c r="G10" s="255"/>
      <c r="H10" s="255"/>
      <c r="I10" s="255"/>
      <c r="J10" s="255"/>
    </row>
    <row r="11" spans="1:10" ht="15" customHeight="1">
      <c r="A11" s="109" t="s">
        <v>241</v>
      </c>
      <c r="B11" s="63" t="s">
        <v>12</v>
      </c>
      <c r="C11" s="254">
        <v>673.702</v>
      </c>
      <c r="D11" s="254">
        <v>714.93700000000001</v>
      </c>
      <c r="E11" s="254">
        <v>520.33699999999999</v>
      </c>
      <c r="F11" s="254">
        <v>687.06500000000005</v>
      </c>
      <c r="G11" s="254">
        <v>833.971</v>
      </c>
      <c r="H11" s="254">
        <v>716.48599999999999</v>
      </c>
      <c r="I11" s="254">
        <v>913.7</v>
      </c>
      <c r="J11" s="254">
        <v>702.3</v>
      </c>
    </row>
    <row r="12" spans="1:10" ht="15" customHeight="1">
      <c r="A12" s="109" t="s">
        <v>242</v>
      </c>
      <c r="B12" s="63" t="s">
        <v>72</v>
      </c>
      <c r="C12" s="254">
        <v>10609.75</v>
      </c>
      <c r="D12" s="254">
        <v>10980.72</v>
      </c>
      <c r="E12" s="254">
        <v>9811.44</v>
      </c>
      <c r="F12" s="254">
        <v>10190.6</v>
      </c>
      <c r="G12" s="254">
        <v>12572.53</v>
      </c>
      <c r="H12" s="254">
        <v>12327.5</v>
      </c>
      <c r="I12" s="254">
        <v>14851.9</v>
      </c>
      <c r="J12" s="254">
        <v>11628.5</v>
      </c>
    </row>
    <row r="13" spans="1:10" s="50" customFormat="1" ht="15" customHeight="1">
      <c r="A13" s="477" t="s">
        <v>240</v>
      </c>
      <c r="B13" s="219"/>
      <c r="C13" s="255"/>
      <c r="D13" s="255"/>
      <c r="E13" s="255"/>
      <c r="F13" s="255"/>
      <c r="G13" s="255"/>
      <c r="H13" s="255"/>
      <c r="I13" s="255"/>
      <c r="J13" s="157"/>
    </row>
    <row r="14" spans="1:10" ht="15" customHeight="1">
      <c r="A14" s="109" t="s">
        <v>243</v>
      </c>
      <c r="B14" s="63" t="s">
        <v>72</v>
      </c>
      <c r="C14" s="254">
        <v>49.9</v>
      </c>
      <c r="D14" s="254">
        <v>52.75</v>
      </c>
      <c r="E14" s="254">
        <v>37.200000000000003</v>
      </c>
      <c r="F14" s="254">
        <v>46.38</v>
      </c>
      <c r="G14" s="254">
        <v>53.6</v>
      </c>
      <c r="H14" s="254">
        <v>42.6</v>
      </c>
      <c r="I14" s="254">
        <v>53</v>
      </c>
      <c r="J14" s="254">
        <v>39.200000000000003</v>
      </c>
    </row>
    <row r="15" spans="1:10" ht="5.0999999999999996" customHeight="1">
      <c r="A15" s="518"/>
      <c r="B15" s="333"/>
      <c r="C15" s="518"/>
      <c r="D15" s="518"/>
      <c r="E15" s="518"/>
      <c r="F15" s="518"/>
      <c r="G15" s="518"/>
      <c r="H15" s="518"/>
      <c r="I15" s="518"/>
      <c r="J15" s="518"/>
    </row>
    <row r="16" spans="1:10" ht="5.0999999999999996" customHeight="1">
      <c r="A16" s="109"/>
      <c r="C16" s="109"/>
      <c r="D16" s="109"/>
      <c r="E16" s="109"/>
      <c r="F16" s="109"/>
      <c r="G16" s="109"/>
      <c r="H16" s="109"/>
      <c r="I16" s="109"/>
      <c r="J16" s="109"/>
    </row>
    <row r="17" spans="1:10" ht="15" customHeight="1">
      <c r="A17" s="577" t="s">
        <v>245</v>
      </c>
      <c r="B17" s="577"/>
      <c r="C17" s="577"/>
      <c r="D17" s="577"/>
      <c r="E17" s="577"/>
      <c r="F17" s="577"/>
      <c r="G17" s="577"/>
      <c r="H17" s="577"/>
      <c r="I17" s="577"/>
      <c r="J17" s="577"/>
    </row>
  </sheetData>
  <mergeCells count="2">
    <mergeCell ref="A1:J1"/>
    <mergeCell ref="A17:J17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O35"/>
  <sheetViews>
    <sheetView showGridLines="0" view="pageBreakPreview" topLeftCell="A4" zoomScaleNormal="100" zoomScaleSheetLayoutView="100" workbookViewId="0">
      <selection sqref="A1:I1"/>
    </sheetView>
  </sheetViews>
  <sheetFormatPr baseColWidth="10" defaultColWidth="11.1640625" defaultRowHeight="15" customHeight="1"/>
  <cols>
    <col min="1" max="1" width="35.83203125" style="27" customWidth="1"/>
    <col min="2" max="2" width="11.1640625" style="27"/>
    <col min="3" max="4" width="12" style="27" hidden="1" customWidth="1"/>
    <col min="5" max="9" width="16.33203125" style="27" customWidth="1"/>
    <col min="10" max="16384" width="11.1640625" style="27"/>
  </cols>
  <sheetData>
    <row r="1" spans="1:15" ht="15" customHeight="1">
      <c r="A1" s="585" t="s">
        <v>258</v>
      </c>
      <c r="B1" s="585"/>
      <c r="C1" s="585"/>
      <c r="D1" s="585"/>
      <c r="E1" s="585"/>
      <c r="F1" s="585"/>
      <c r="G1" s="585"/>
      <c r="H1" s="585"/>
      <c r="I1" s="585"/>
    </row>
    <row r="2" spans="1:15" ht="15" customHeight="1">
      <c r="A2" s="44"/>
      <c r="B2" s="44"/>
      <c r="C2" s="44"/>
      <c r="D2" s="44"/>
      <c r="E2" s="44"/>
      <c r="F2" s="44"/>
      <c r="G2" s="44"/>
      <c r="H2" s="44"/>
      <c r="I2" s="44"/>
    </row>
    <row r="3" spans="1:15" ht="15" customHeight="1">
      <c r="A3" s="46"/>
      <c r="B3" s="46"/>
      <c r="C3" s="46"/>
      <c r="D3" s="46"/>
      <c r="E3" s="46"/>
      <c r="F3" s="46"/>
      <c r="G3" s="46"/>
      <c r="H3" s="46"/>
      <c r="I3" s="46"/>
    </row>
    <row r="4" spans="1:15" ht="5.0999999999999996" customHeight="1">
      <c r="A4" s="495"/>
      <c r="B4" s="495"/>
      <c r="C4" s="495"/>
      <c r="D4" s="495"/>
      <c r="E4" s="495"/>
      <c r="F4" s="495"/>
      <c r="G4" s="495"/>
      <c r="H4" s="495"/>
      <c r="I4" s="495"/>
    </row>
    <row r="5" spans="1:15" ht="5.0999999999999996" customHeight="1">
      <c r="A5" s="298"/>
      <c r="B5" s="298"/>
      <c r="C5" s="298"/>
      <c r="D5" s="298"/>
      <c r="E5" s="298"/>
      <c r="F5" s="298"/>
      <c r="G5" s="298"/>
      <c r="H5" s="298"/>
      <c r="I5" s="298"/>
    </row>
    <row r="6" spans="1:15" s="50" customFormat="1" ht="15" customHeight="1">
      <c r="A6" s="364" t="s">
        <v>15</v>
      </c>
      <c r="B6" s="450" t="s">
        <v>68</v>
      </c>
      <c r="C6" s="432">
        <v>2016</v>
      </c>
      <c r="D6" s="432">
        <v>2017</v>
      </c>
      <c r="E6" s="432">
        <v>2018</v>
      </c>
      <c r="F6" s="432">
        <v>2019</v>
      </c>
      <c r="G6" s="432">
        <v>2020</v>
      </c>
      <c r="H6" s="432">
        <v>2021</v>
      </c>
      <c r="I6" s="432">
        <v>2022</v>
      </c>
    </row>
    <row r="7" spans="1:15" ht="5.0999999999999996" customHeight="1">
      <c r="A7" s="298"/>
      <c r="B7" s="335"/>
      <c r="C7" s="313"/>
      <c r="D7" s="313"/>
      <c r="E7" s="313"/>
      <c r="F7" s="313"/>
      <c r="G7" s="313"/>
      <c r="H7" s="313"/>
      <c r="I7" s="313"/>
    </row>
    <row r="8" spans="1:15" ht="5.0999999999999996" customHeight="1">
      <c r="A8" s="495"/>
      <c r="B8" s="51"/>
      <c r="C8" s="505"/>
      <c r="D8" s="505"/>
      <c r="E8" s="505"/>
      <c r="F8" s="505"/>
      <c r="G8" s="505"/>
      <c r="H8" s="505"/>
      <c r="I8" s="505"/>
    </row>
    <row r="9" spans="1:15" ht="15" customHeight="1">
      <c r="A9" s="495" t="s">
        <v>86</v>
      </c>
      <c r="B9" s="51" t="s">
        <v>84</v>
      </c>
      <c r="C9" s="108">
        <v>1108.5999999999999</v>
      </c>
      <c r="D9" s="187">
        <v>973.7</v>
      </c>
      <c r="E9" s="187">
        <v>669.3</v>
      </c>
      <c r="F9" s="187">
        <v>748</v>
      </c>
      <c r="G9" s="187">
        <v>740.5</v>
      </c>
      <c r="H9" s="187">
        <v>653.6</v>
      </c>
      <c r="I9" s="181">
        <v>196.3</v>
      </c>
      <c r="J9" s="455"/>
      <c r="K9" s="184"/>
      <c r="O9" s="454"/>
    </row>
    <row r="10" spans="1:15" ht="15" customHeight="1">
      <c r="A10" s="495" t="s">
        <v>87</v>
      </c>
      <c r="B10" s="51" t="s">
        <v>80</v>
      </c>
      <c r="C10" s="108">
        <v>3923.9</v>
      </c>
      <c r="D10" s="187">
        <v>1928.6</v>
      </c>
      <c r="E10" s="187">
        <v>2481.5</v>
      </c>
      <c r="F10" s="187">
        <v>3370.2</v>
      </c>
      <c r="G10" s="187">
        <v>1906.4</v>
      </c>
      <c r="H10" s="187">
        <v>292</v>
      </c>
      <c r="I10" s="211" t="s">
        <v>208</v>
      </c>
      <c r="J10" s="184"/>
      <c r="O10" s="454"/>
    </row>
    <row r="11" spans="1:15" ht="15" customHeight="1">
      <c r="A11" s="505" t="s">
        <v>99</v>
      </c>
      <c r="B11" s="51" t="s">
        <v>80</v>
      </c>
      <c r="C11" s="26">
        <v>58.5</v>
      </c>
      <c r="D11" s="55">
        <v>12.5</v>
      </c>
      <c r="E11" s="55">
        <v>23.25</v>
      </c>
      <c r="F11" s="55">
        <v>25.2</v>
      </c>
      <c r="G11" s="55">
        <v>79.400000000000006</v>
      </c>
      <c r="H11" s="55">
        <v>12.7</v>
      </c>
      <c r="I11" s="209" t="s">
        <v>208</v>
      </c>
      <c r="O11" s="454"/>
    </row>
    <row r="12" spans="1:15" ht="15" customHeight="1">
      <c r="A12" s="495" t="s">
        <v>123</v>
      </c>
      <c r="B12" s="51" t="s">
        <v>80</v>
      </c>
      <c r="C12" s="26">
        <v>2401.5</v>
      </c>
      <c r="D12" s="55">
        <v>412.6</v>
      </c>
      <c r="E12" s="55">
        <v>454.3</v>
      </c>
      <c r="F12" s="55">
        <v>1178.5</v>
      </c>
      <c r="G12" s="55">
        <v>785.1</v>
      </c>
      <c r="H12" s="55">
        <v>266</v>
      </c>
      <c r="I12" s="209" t="s">
        <v>208</v>
      </c>
      <c r="L12" s="184"/>
      <c r="O12" s="454"/>
    </row>
    <row r="13" spans="1:15" ht="15" customHeight="1">
      <c r="A13" s="495" t="s">
        <v>124</v>
      </c>
      <c r="B13" s="51" t="s">
        <v>84</v>
      </c>
      <c r="C13" s="26">
        <v>5</v>
      </c>
      <c r="D13" s="55">
        <v>1.2</v>
      </c>
      <c r="E13" s="55" t="s">
        <v>208</v>
      </c>
      <c r="F13" s="55">
        <v>58.4</v>
      </c>
      <c r="G13" s="55">
        <v>21.2</v>
      </c>
      <c r="H13" s="55">
        <v>3.5</v>
      </c>
      <c r="I13" s="209" t="s">
        <v>208</v>
      </c>
      <c r="O13" s="454"/>
    </row>
    <row r="14" spans="1:15" ht="5.0999999999999996" customHeight="1">
      <c r="A14" s="338"/>
      <c r="B14" s="339"/>
      <c r="C14" s="340"/>
      <c r="D14" s="340"/>
      <c r="E14" s="340"/>
      <c r="F14" s="340"/>
      <c r="G14" s="340"/>
      <c r="H14" s="340"/>
      <c r="I14" s="340"/>
    </row>
    <row r="15" spans="1:15" ht="5.0999999999999996" customHeight="1">
      <c r="A15" s="505"/>
      <c r="B15" s="505"/>
      <c r="C15" s="505"/>
      <c r="D15" s="505"/>
      <c r="E15" s="505"/>
      <c r="F15" s="505"/>
      <c r="G15" s="505"/>
      <c r="H15" s="505"/>
      <c r="I15" s="505"/>
    </row>
    <row r="16" spans="1:15" ht="15" customHeight="1">
      <c r="A16" s="572" t="s">
        <v>248</v>
      </c>
      <c r="B16" s="572"/>
      <c r="C16" s="572"/>
      <c r="D16" s="572"/>
      <c r="E16" s="572"/>
      <c r="F16" s="572"/>
      <c r="G16" s="572"/>
      <c r="H16" s="572"/>
      <c r="I16" s="572"/>
    </row>
    <row r="17" spans="1:10" ht="15" customHeight="1">
      <c r="A17" s="256"/>
      <c r="B17" s="5"/>
      <c r="C17" s="5"/>
      <c r="D17" s="5"/>
      <c r="E17" s="5"/>
      <c r="F17" s="5"/>
      <c r="G17" s="5"/>
      <c r="H17" s="5"/>
      <c r="I17" s="5"/>
    </row>
    <row r="18" spans="1:10" ht="15" customHeight="1">
      <c r="A18" s="592" t="s">
        <v>259</v>
      </c>
      <c r="B18" s="592"/>
      <c r="C18" s="592"/>
      <c r="D18" s="592"/>
      <c r="E18" s="592"/>
      <c r="F18" s="592"/>
      <c r="G18" s="592"/>
      <c r="H18" s="592"/>
      <c r="I18" s="592"/>
    </row>
    <row r="19" spans="1:10" ht="15" customHeight="1">
      <c r="A19" s="146"/>
      <c r="B19" s="146"/>
      <c r="C19" s="146"/>
      <c r="D19" s="146"/>
      <c r="E19" s="146"/>
      <c r="F19" s="146"/>
      <c r="G19" s="146"/>
      <c r="H19" s="146"/>
      <c r="I19" s="146"/>
    </row>
    <row r="20" spans="1:10" ht="15" customHeight="1">
      <c r="A20" s="526"/>
      <c r="B20" s="526"/>
      <c r="C20" s="526"/>
      <c r="D20" s="526"/>
      <c r="E20" s="526"/>
      <c r="F20" s="526"/>
      <c r="G20" s="526"/>
      <c r="H20" s="526"/>
      <c r="I20" s="526"/>
    </row>
    <row r="21" spans="1:10" ht="5.0999999999999996" customHeight="1">
      <c r="A21" s="148"/>
      <c r="B21" s="148"/>
      <c r="C21" s="148"/>
      <c r="D21" s="148"/>
      <c r="E21" s="148"/>
      <c r="F21" s="148"/>
      <c r="G21" s="148"/>
      <c r="H21" s="148"/>
      <c r="I21" s="148"/>
    </row>
    <row r="22" spans="1:10" ht="5.0999999999999996" customHeight="1">
      <c r="A22" s="298"/>
      <c r="B22" s="298"/>
      <c r="C22" s="298"/>
      <c r="D22" s="298"/>
      <c r="E22" s="298"/>
      <c r="F22" s="298"/>
      <c r="G22" s="298"/>
      <c r="H22" s="298"/>
      <c r="I22" s="298"/>
    </row>
    <row r="23" spans="1:10" s="50" customFormat="1" ht="15" customHeight="1">
      <c r="A23" s="364" t="s">
        <v>15</v>
      </c>
      <c r="B23" s="450" t="s">
        <v>68</v>
      </c>
      <c r="C23" s="432">
        <v>2016</v>
      </c>
      <c r="D23" s="432">
        <v>2017</v>
      </c>
      <c r="E23" s="432">
        <v>2018</v>
      </c>
      <c r="F23" s="432">
        <v>2019</v>
      </c>
      <c r="G23" s="432">
        <v>2020</v>
      </c>
      <c r="H23" s="432">
        <v>2021</v>
      </c>
      <c r="I23" s="432">
        <v>2022</v>
      </c>
    </row>
    <row r="24" spans="1:10" ht="5.0999999999999996" customHeight="1">
      <c r="A24" s="298"/>
      <c r="B24" s="335"/>
      <c r="C24" s="313"/>
      <c r="D24" s="313"/>
      <c r="E24" s="313"/>
      <c r="F24" s="313"/>
      <c r="G24" s="313"/>
      <c r="H24" s="313"/>
      <c r="I24" s="313"/>
    </row>
    <row r="25" spans="1:10" ht="5.0999999999999996" customHeight="1">
      <c r="A25" s="148"/>
      <c r="B25" s="149"/>
      <c r="C25" s="527"/>
      <c r="D25" s="527"/>
      <c r="E25" s="527"/>
      <c r="F25" s="527"/>
      <c r="G25" s="527"/>
      <c r="H25" s="527"/>
      <c r="I25" s="527"/>
    </row>
    <row r="26" spans="1:10" ht="15" customHeight="1">
      <c r="A26" s="148" t="s">
        <v>156</v>
      </c>
      <c r="B26" s="149" t="s">
        <v>80</v>
      </c>
      <c r="C26" s="67">
        <v>1939.2</v>
      </c>
      <c r="D26" s="67">
        <v>2070.1</v>
      </c>
      <c r="E26" s="67">
        <v>2023.3</v>
      </c>
      <c r="F26" s="67">
        <v>1217.4000000000001</v>
      </c>
      <c r="G26" s="67">
        <v>2518.6</v>
      </c>
      <c r="H26" s="67">
        <v>1052.2</v>
      </c>
      <c r="I26" s="403">
        <v>924.2</v>
      </c>
    </row>
    <row r="27" spans="1:10" ht="15" customHeight="1">
      <c r="A27" s="148" t="s">
        <v>157</v>
      </c>
      <c r="B27" s="149" t="s">
        <v>80</v>
      </c>
      <c r="C27" s="67">
        <v>1898.5</v>
      </c>
      <c r="D27" s="67">
        <v>2078.6999999999998</v>
      </c>
      <c r="E27" s="67">
        <v>1848.3</v>
      </c>
      <c r="F27" s="67">
        <v>3518</v>
      </c>
      <c r="G27" s="67">
        <v>2723.7</v>
      </c>
      <c r="H27" s="67">
        <v>1052.2</v>
      </c>
      <c r="I27" s="403">
        <v>830.4</v>
      </c>
    </row>
    <row r="28" spans="1:10" ht="15" customHeight="1">
      <c r="A28" s="148" t="s">
        <v>85</v>
      </c>
      <c r="B28" s="149" t="s">
        <v>84</v>
      </c>
      <c r="C28" s="67">
        <v>74.3</v>
      </c>
      <c r="D28" s="67">
        <v>75.599999999999994</v>
      </c>
      <c r="E28" s="67">
        <v>44</v>
      </c>
      <c r="F28" s="67">
        <v>187</v>
      </c>
      <c r="G28" s="67">
        <v>20</v>
      </c>
      <c r="H28" s="422" t="s">
        <v>207</v>
      </c>
      <c r="I28" s="422" t="s">
        <v>207</v>
      </c>
      <c r="J28" s="184"/>
    </row>
    <row r="29" spans="1:10" ht="15" customHeight="1">
      <c r="A29" s="148" t="s">
        <v>88</v>
      </c>
      <c r="B29" s="149" t="s">
        <v>84</v>
      </c>
      <c r="C29" s="67">
        <v>3693.6</v>
      </c>
      <c r="D29" s="67">
        <v>2909.9</v>
      </c>
      <c r="E29" s="67">
        <v>3349.9</v>
      </c>
      <c r="F29" s="67">
        <v>7930.2</v>
      </c>
      <c r="G29" s="67">
        <v>2368.5</v>
      </c>
      <c r="H29" s="67">
        <v>1340</v>
      </c>
      <c r="I29" s="403">
        <v>1869.3</v>
      </c>
    </row>
    <row r="30" spans="1:10" ht="15" customHeight="1">
      <c r="A30" s="148" t="s">
        <v>89</v>
      </c>
      <c r="B30" s="149" t="s">
        <v>84</v>
      </c>
      <c r="C30" s="67">
        <v>9407.1</v>
      </c>
      <c r="D30" s="67">
        <v>6832.8</v>
      </c>
      <c r="E30" s="67">
        <v>7066.2</v>
      </c>
      <c r="F30" s="67">
        <v>15323.3</v>
      </c>
      <c r="G30" s="67">
        <v>10843.1</v>
      </c>
      <c r="H30" s="67">
        <v>60462</v>
      </c>
      <c r="I30" s="403">
        <v>8656.5</v>
      </c>
    </row>
    <row r="31" spans="1:10" ht="15" customHeight="1">
      <c r="A31" s="148" t="s">
        <v>95</v>
      </c>
      <c r="B31" s="149" t="s">
        <v>19</v>
      </c>
      <c r="C31" s="67">
        <v>350.1</v>
      </c>
      <c r="D31" s="67">
        <v>3292.7</v>
      </c>
      <c r="E31" s="67">
        <v>5340.3</v>
      </c>
      <c r="F31" s="67">
        <v>4073.1</v>
      </c>
      <c r="G31" s="67">
        <v>2117.9</v>
      </c>
      <c r="H31" s="67">
        <v>1058</v>
      </c>
      <c r="I31" s="403">
        <v>1660.4</v>
      </c>
    </row>
    <row r="32" spans="1:10" ht="5.0999999999999996" customHeight="1">
      <c r="A32" s="341"/>
      <c r="B32" s="342"/>
      <c r="C32" s="343"/>
      <c r="D32" s="343"/>
      <c r="E32" s="343"/>
      <c r="F32" s="343"/>
      <c r="G32" s="343"/>
      <c r="H32" s="343"/>
      <c r="I32" s="343"/>
    </row>
    <row r="33" spans="1:9" ht="5.0999999999999996" customHeight="1">
      <c r="A33" s="527"/>
      <c r="B33" s="527"/>
      <c r="C33" s="527"/>
      <c r="D33" s="527"/>
      <c r="E33" s="527"/>
      <c r="F33" s="527"/>
      <c r="G33" s="527"/>
      <c r="H33" s="527"/>
      <c r="I33" s="527"/>
    </row>
    <row r="34" spans="1:9" ht="15" customHeight="1">
      <c r="A34" s="572" t="s">
        <v>248</v>
      </c>
      <c r="B34" s="572"/>
      <c r="C34" s="572"/>
      <c r="D34" s="572"/>
      <c r="E34" s="572"/>
      <c r="F34" s="572"/>
      <c r="G34" s="572"/>
      <c r="H34" s="572"/>
      <c r="I34" s="572"/>
    </row>
    <row r="35" spans="1:9" ht="15" customHeight="1">
      <c r="A35" s="5"/>
      <c r="B35" s="5"/>
      <c r="C35" s="5"/>
      <c r="D35" s="5"/>
      <c r="E35" s="5"/>
      <c r="F35" s="5"/>
      <c r="G35" s="5"/>
      <c r="H35" s="5"/>
      <c r="I35" s="5"/>
    </row>
  </sheetData>
  <mergeCells count="4">
    <mergeCell ref="A1:I1"/>
    <mergeCell ref="A18:I18"/>
    <mergeCell ref="A16:I16"/>
    <mergeCell ref="A34:I34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39"/>
  <sheetViews>
    <sheetView showGridLines="0" view="pageBreakPreview" zoomScaleNormal="75" zoomScaleSheetLayoutView="100" workbookViewId="0">
      <selection activeCell="K9" sqref="K9"/>
    </sheetView>
  </sheetViews>
  <sheetFormatPr baseColWidth="10" defaultColWidth="12" defaultRowHeight="12.75"/>
  <cols>
    <col min="1" max="1" width="41.33203125" style="16" customWidth="1"/>
    <col min="2" max="3" width="14" style="16" hidden="1" customWidth="1"/>
    <col min="4" max="8" width="18.33203125" style="16" customWidth="1"/>
    <col min="9" max="16384" width="12" style="2"/>
  </cols>
  <sheetData>
    <row r="1" spans="1:10" s="119" customFormat="1" ht="15" customHeight="1">
      <c r="A1" s="573" t="s">
        <v>257</v>
      </c>
      <c r="B1" s="573"/>
      <c r="C1" s="573"/>
      <c r="D1" s="573"/>
      <c r="E1" s="573"/>
      <c r="F1" s="573"/>
      <c r="G1" s="573"/>
      <c r="H1" s="573"/>
    </row>
    <row r="2" spans="1:10" ht="15" customHeight="1">
      <c r="A2" s="133"/>
      <c r="B2" s="28"/>
      <c r="C2" s="28"/>
      <c r="D2" s="28"/>
      <c r="E2" s="28"/>
      <c r="F2" s="28"/>
      <c r="G2" s="28"/>
      <c r="H2" s="28"/>
      <c r="I2" s="134"/>
    </row>
    <row r="3" spans="1:10" s="27" customFormat="1" ht="15" customHeight="1">
      <c r="A3" s="54"/>
      <c r="B3" s="56"/>
      <c r="C3" s="56"/>
      <c r="D3" s="56"/>
      <c r="E3" s="56"/>
      <c r="F3" s="56"/>
      <c r="G3" s="56"/>
      <c r="H3" s="56"/>
      <c r="I3" s="134"/>
    </row>
    <row r="4" spans="1:10" s="27" customFormat="1" ht="5.0999999999999996" customHeight="1">
      <c r="A4" s="9"/>
      <c r="B4" s="58"/>
      <c r="C4" s="58"/>
      <c r="D4" s="58"/>
      <c r="E4" s="58"/>
      <c r="F4" s="58"/>
      <c r="G4" s="58"/>
      <c r="H4" s="58"/>
    </row>
    <row r="5" spans="1:10" s="27" customFormat="1" ht="5.0999999999999996" customHeight="1">
      <c r="A5" s="315"/>
      <c r="B5" s="315"/>
      <c r="C5" s="315"/>
      <c r="D5" s="315"/>
      <c r="E5" s="315"/>
      <c r="F5" s="315"/>
      <c r="G5" s="315"/>
      <c r="H5" s="315"/>
    </row>
    <row r="6" spans="1:10" s="50" customFormat="1" ht="15" customHeight="1">
      <c r="A6" s="430" t="s">
        <v>15</v>
      </c>
      <c r="B6" s="438">
        <v>2016</v>
      </c>
      <c r="C6" s="438">
        <v>2017</v>
      </c>
      <c r="D6" s="438">
        <v>2018</v>
      </c>
      <c r="E6" s="438">
        <v>2019</v>
      </c>
      <c r="F6" s="438">
        <v>2020</v>
      </c>
      <c r="G6" s="438">
        <v>2021</v>
      </c>
      <c r="H6" s="438">
        <v>2022</v>
      </c>
    </row>
    <row r="7" spans="1:10" s="27" customFormat="1" ht="5.0999999999999996" customHeight="1">
      <c r="A7" s="315"/>
      <c r="B7" s="315"/>
      <c r="C7" s="315"/>
      <c r="D7" s="315"/>
      <c r="E7" s="315"/>
      <c r="F7" s="315"/>
      <c r="G7" s="315"/>
      <c r="H7" s="315"/>
    </row>
    <row r="8" spans="1:10" s="27" customFormat="1" ht="5.0999999999999996" customHeight="1">
      <c r="A8" s="9"/>
    </row>
    <row r="9" spans="1:10" s="27" customFormat="1" ht="15" customHeight="1">
      <c r="A9" s="315"/>
      <c r="B9" s="445"/>
      <c r="C9" s="568" t="s">
        <v>160</v>
      </c>
      <c r="D9" s="568"/>
      <c r="E9" s="568"/>
      <c r="F9" s="568"/>
      <c r="G9" s="568"/>
      <c r="H9" s="568"/>
    </row>
    <row r="10" spans="1:10" s="50" customFormat="1" ht="15" customHeight="1">
      <c r="A10" s="346" t="s">
        <v>162</v>
      </c>
      <c r="B10" s="347">
        <f t="shared" ref="B10" si="0">B11+B21</f>
        <v>5485.2000000000007</v>
      </c>
      <c r="C10" s="347">
        <f>C11+C21+C22</f>
        <v>5990.4</v>
      </c>
      <c r="D10" s="347">
        <f>D11+D21+D22</f>
        <v>5315</v>
      </c>
      <c r="E10" s="347">
        <f>E11+E21+E22</f>
        <v>5108.9000000000005</v>
      </c>
      <c r="F10" s="347">
        <v>6501.4</v>
      </c>
      <c r="G10" s="347">
        <v>5901</v>
      </c>
      <c r="H10" s="347">
        <v>4469.8999999999996</v>
      </c>
      <c r="I10" s="420"/>
      <c r="J10" s="420"/>
    </row>
    <row r="11" spans="1:10" s="27" customFormat="1" ht="15" customHeight="1">
      <c r="A11" s="269" t="s">
        <v>158</v>
      </c>
      <c r="B11" s="189">
        <f t="shared" ref="B11:C11" si="1">B12+B17</f>
        <v>5337.6</v>
      </c>
      <c r="C11" s="189">
        <f t="shared" si="1"/>
        <v>5094.8</v>
      </c>
      <c r="D11" s="189">
        <f>D12+D17</f>
        <v>4510.2999999999993</v>
      </c>
      <c r="E11" s="189">
        <v>4414.8</v>
      </c>
      <c r="F11" s="189">
        <v>5993</v>
      </c>
      <c r="G11" s="189">
        <v>5161.6000000000004</v>
      </c>
      <c r="H11" s="393">
        <v>4020.1</v>
      </c>
      <c r="I11" s="421"/>
      <c r="J11" s="421"/>
    </row>
    <row r="12" spans="1:10" s="27" customFormat="1" ht="15" customHeight="1">
      <c r="A12" s="20" t="s">
        <v>26</v>
      </c>
      <c r="B12" s="189">
        <v>2362.8000000000002</v>
      </c>
      <c r="C12" s="196">
        <v>1125.4000000000001</v>
      </c>
      <c r="D12" s="189">
        <v>1173.5999999999999</v>
      </c>
      <c r="E12" s="189">
        <v>1582.8</v>
      </c>
      <c r="F12" s="189">
        <v>1820.4</v>
      </c>
      <c r="G12" s="189">
        <v>1576.8</v>
      </c>
      <c r="H12" s="393">
        <v>1090.4000000000001</v>
      </c>
      <c r="I12" s="421"/>
      <c r="J12" s="421"/>
    </row>
    <row r="13" spans="1:10" s="27" customFormat="1" ht="15" customHeight="1">
      <c r="A13" s="20" t="s">
        <v>52</v>
      </c>
      <c r="B13" s="189">
        <v>50.8</v>
      </c>
      <c r="C13" s="196">
        <v>70.3</v>
      </c>
      <c r="D13" s="189">
        <v>58.5</v>
      </c>
      <c r="E13" s="189">
        <v>48.1</v>
      </c>
      <c r="F13" s="189">
        <v>55.8</v>
      </c>
      <c r="G13" s="189">
        <v>37.700000000000003</v>
      </c>
      <c r="H13" s="393">
        <v>27.2</v>
      </c>
      <c r="I13" s="421"/>
      <c r="J13" s="421"/>
    </row>
    <row r="14" spans="1:10" s="27" customFormat="1" ht="15" customHeight="1">
      <c r="A14" s="20" t="s">
        <v>210</v>
      </c>
      <c r="B14" s="189">
        <v>2.2000000000000002</v>
      </c>
      <c r="C14" s="196">
        <v>4.4000000000000004</v>
      </c>
      <c r="D14" s="189">
        <v>3.2</v>
      </c>
      <c r="E14" s="189">
        <v>0.9</v>
      </c>
      <c r="F14" s="189">
        <v>1</v>
      </c>
      <c r="G14" s="189">
        <v>0.4</v>
      </c>
      <c r="H14" s="393">
        <v>2.2000000000000002</v>
      </c>
      <c r="I14" s="421"/>
      <c r="J14" s="421"/>
    </row>
    <row r="15" spans="1:10" s="27" customFormat="1" ht="15" hidden="1" customHeight="1">
      <c r="A15" s="20" t="s">
        <v>211</v>
      </c>
      <c r="B15" s="190" t="s">
        <v>207</v>
      </c>
      <c r="C15" s="194" t="s">
        <v>207</v>
      </c>
      <c r="D15" s="190" t="s">
        <v>207</v>
      </c>
      <c r="E15" s="190" t="s">
        <v>207</v>
      </c>
      <c r="F15" s="190" t="s">
        <v>207</v>
      </c>
      <c r="G15" s="190" t="s">
        <v>207</v>
      </c>
      <c r="H15" s="394" t="s">
        <v>207</v>
      </c>
    </row>
    <row r="16" spans="1:10" s="27" customFormat="1" ht="15" hidden="1" customHeight="1">
      <c r="A16" s="20" t="s">
        <v>96</v>
      </c>
      <c r="B16" s="190" t="s">
        <v>207</v>
      </c>
      <c r="C16" s="194" t="s">
        <v>207</v>
      </c>
      <c r="D16" s="190" t="s">
        <v>207</v>
      </c>
      <c r="E16" s="190" t="s">
        <v>207</v>
      </c>
      <c r="F16" s="190" t="s">
        <v>207</v>
      </c>
      <c r="G16" s="190" t="s">
        <v>207</v>
      </c>
      <c r="H16" s="394" t="s">
        <v>207</v>
      </c>
    </row>
    <row r="17" spans="1:10" s="27" customFormat="1" ht="15" customHeight="1">
      <c r="A17" s="20" t="s">
        <v>62</v>
      </c>
      <c r="B17" s="189">
        <v>2974.8</v>
      </c>
      <c r="C17" s="196">
        <v>3969.4</v>
      </c>
      <c r="D17" s="189">
        <v>3336.7</v>
      </c>
      <c r="E17" s="189">
        <v>2832</v>
      </c>
      <c r="F17" s="189">
        <v>4172.6000000000004</v>
      </c>
      <c r="G17" s="189">
        <v>3579</v>
      </c>
      <c r="H17" s="393">
        <v>2964.6</v>
      </c>
      <c r="I17" s="421"/>
      <c r="J17" s="421"/>
    </row>
    <row r="18" spans="1:10" s="27" customFormat="1" ht="15" customHeight="1">
      <c r="A18" s="20" t="s">
        <v>63</v>
      </c>
      <c r="B18" s="189">
        <v>2486.9</v>
      </c>
      <c r="C18" s="196">
        <v>2652.8</v>
      </c>
      <c r="D18" s="196">
        <v>2144.5</v>
      </c>
      <c r="E18" s="196">
        <v>1854.9</v>
      </c>
      <c r="F18" s="196">
        <v>2719.8</v>
      </c>
      <c r="G18" s="196">
        <v>2553.6</v>
      </c>
      <c r="H18" s="395">
        <v>1932.4</v>
      </c>
      <c r="I18" s="421"/>
      <c r="J18" s="421"/>
    </row>
    <row r="19" spans="1:10" s="27" customFormat="1" ht="15" customHeight="1">
      <c r="A19" s="20" t="s">
        <v>212</v>
      </c>
      <c r="B19" s="189">
        <v>145.1</v>
      </c>
      <c r="C19" s="196">
        <v>101</v>
      </c>
      <c r="D19" s="189">
        <v>145.30000000000001</v>
      </c>
      <c r="E19" s="189">
        <v>171.7</v>
      </c>
      <c r="F19" s="189">
        <v>155.80000000000001</v>
      </c>
      <c r="G19" s="189">
        <v>139.19999999999999</v>
      </c>
      <c r="H19" s="393">
        <v>178</v>
      </c>
      <c r="I19" s="421"/>
      <c r="J19" s="421"/>
    </row>
    <row r="20" spans="1:10" s="27" customFormat="1" ht="15" customHeight="1">
      <c r="A20" s="20" t="s">
        <v>213</v>
      </c>
      <c r="B20" s="189">
        <v>342.8</v>
      </c>
      <c r="C20" s="196">
        <v>403.1</v>
      </c>
      <c r="D20" s="189">
        <v>634.70000000000005</v>
      </c>
      <c r="E20" s="189">
        <v>565.9</v>
      </c>
      <c r="F20" s="189">
        <v>587.20000000000005</v>
      </c>
      <c r="G20" s="189">
        <v>249.8</v>
      </c>
      <c r="H20" s="393">
        <v>188.4</v>
      </c>
      <c r="I20" s="421"/>
      <c r="J20" s="421"/>
    </row>
    <row r="21" spans="1:10" s="27" customFormat="1" ht="15" customHeight="1">
      <c r="A21" s="20" t="s">
        <v>53</v>
      </c>
      <c r="B21" s="189">
        <v>147.6</v>
      </c>
      <c r="C21" s="196">
        <v>159.69999999999999</v>
      </c>
      <c r="D21" s="189">
        <v>107.6</v>
      </c>
      <c r="E21" s="189">
        <v>125.6</v>
      </c>
      <c r="F21" s="189">
        <v>131.69999999999999</v>
      </c>
      <c r="G21" s="189">
        <v>134.80000000000001</v>
      </c>
      <c r="H21" s="393">
        <v>216.1</v>
      </c>
      <c r="I21" s="421"/>
      <c r="J21" s="421"/>
    </row>
    <row r="22" spans="1:10" s="27" customFormat="1" ht="15" customHeight="1">
      <c r="A22" s="20" t="s">
        <v>159</v>
      </c>
      <c r="B22" s="190" t="s">
        <v>207</v>
      </c>
      <c r="C22" s="195">
        <v>735.9</v>
      </c>
      <c r="D22" s="197">
        <v>697.1</v>
      </c>
      <c r="E22" s="197">
        <v>568.5</v>
      </c>
      <c r="F22" s="197">
        <v>384.7</v>
      </c>
      <c r="G22" s="197">
        <v>486.3</v>
      </c>
      <c r="H22" s="396">
        <v>1061</v>
      </c>
      <c r="I22" s="421"/>
      <c r="J22" s="421"/>
    </row>
    <row r="23" spans="1:10" s="27" customFormat="1" ht="15" customHeight="1">
      <c r="A23" s="451"/>
      <c r="B23" s="452"/>
      <c r="C23" s="593" t="s">
        <v>161</v>
      </c>
      <c r="D23" s="593"/>
      <c r="E23" s="593"/>
      <c r="F23" s="593"/>
      <c r="G23" s="593"/>
      <c r="H23" s="593"/>
    </row>
    <row r="24" spans="1:10" s="50" customFormat="1" ht="15" customHeight="1">
      <c r="A24" s="346" t="s">
        <v>162</v>
      </c>
      <c r="B24" s="347" t="e">
        <f>B10/#REF!*100</f>
        <v>#REF!</v>
      </c>
      <c r="C24" s="347">
        <f t="shared" ref="C24:F24" si="2">C10/B10*100</f>
        <v>109.21023845985557</v>
      </c>
      <c r="D24" s="347">
        <f t="shared" si="2"/>
        <v>88.725293803418808</v>
      </c>
      <c r="E24" s="347">
        <f t="shared" si="2"/>
        <v>96.122295390404517</v>
      </c>
      <c r="F24" s="347">
        <f t="shared" si="2"/>
        <v>127.25635655424846</v>
      </c>
      <c r="G24" s="347">
        <f t="shared" ref="G24:G28" si="3">G10/F10*100</f>
        <v>90.765065985787686</v>
      </c>
      <c r="H24" s="347">
        <f t="shared" ref="H24:H28" si="4">H10/G10*100</f>
        <v>75.748178274868664</v>
      </c>
      <c r="I24" s="133"/>
    </row>
    <row r="25" spans="1:10" s="27" customFormat="1" ht="15" customHeight="1">
      <c r="A25" s="20" t="s">
        <v>158</v>
      </c>
      <c r="B25" s="189" t="e">
        <f>B11/#REF!*100</f>
        <v>#REF!</v>
      </c>
      <c r="C25" s="189">
        <f t="shared" ref="C25:D28" si="5">C11/B11*100</f>
        <v>95.451139088729008</v>
      </c>
      <c r="D25" s="189">
        <f t="shared" si="5"/>
        <v>88.527518253905924</v>
      </c>
      <c r="E25" s="189">
        <f t="shared" ref="E25:F28" si="6">E11/D11*100</f>
        <v>97.882624215684118</v>
      </c>
      <c r="F25" s="189">
        <f t="shared" si="6"/>
        <v>135.7479387514723</v>
      </c>
      <c r="G25" s="189">
        <f t="shared" si="3"/>
        <v>86.127148339729686</v>
      </c>
      <c r="H25" s="393">
        <f t="shared" si="4"/>
        <v>77.884764414135148</v>
      </c>
    </row>
    <row r="26" spans="1:10" s="27" customFormat="1" ht="15" customHeight="1">
      <c r="A26" s="20" t="s">
        <v>26</v>
      </c>
      <c r="B26" s="189" t="e">
        <f>B12/#REF!*100</f>
        <v>#REF!</v>
      </c>
      <c r="C26" s="189">
        <f t="shared" si="5"/>
        <v>47.629930590824443</v>
      </c>
      <c r="D26" s="189">
        <f t="shared" si="5"/>
        <v>104.28292162786563</v>
      </c>
      <c r="E26" s="189">
        <f t="shared" si="6"/>
        <v>134.86707566462169</v>
      </c>
      <c r="F26" s="189">
        <f t="shared" si="6"/>
        <v>115.01137225170585</v>
      </c>
      <c r="G26" s="189">
        <f t="shared" si="3"/>
        <v>86.618325642715874</v>
      </c>
      <c r="H26" s="393">
        <f t="shared" si="4"/>
        <v>69.152714358193819</v>
      </c>
    </row>
    <row r="27" spans="1:10" s="27" customFormat="1" ht="15" customHeight="1">
      <c r="A27" s="20" t="s">
        <v>52</v>
      </c>
      <c r="B27" s="189" t="e">
        <f>B13/#REF!*100</f>
        <v>#REF!</v>
      </c>
      <c r="C27" s="189">
        <f t="shared" si="5"/>
        <v>138.38582677165354</v>
      </c>
      <c r="D27" s="189">
        <f t="shared" si="5"/>
        <v>83.214793741109531</v>
      </c>
      <c r="E27" s="189">
        <f t="shared" si="6"/>
        <v>82.222222222222229</v>
      </c>
      <c r="F27" s="189">
        <f t="shared" si="6"/>
        <v>116.008316008316</v>
      </c>
      <c r="G27" s="189">
        <f t="shared" si="3"/>
        <v>67.562724014336922</v>
      </c>
      <c r="H27" s="393">
        <f t="shared" si="4"/>
        <v>72.148541114058347</v>
      </c>
    </row>
    <row r="28" spans="1:10" s="27" customFormat="1" ht="15" customHeight="1">
      <c r="A28" s="20" t="s">
        <v>210</v>
      </c>
      <c r="B28" s="189" t="e">
        <f>B14/#REF!*100</f>
        <v>#REF!</v>
      </c>
      <c r="C28" s="189">
        <f t="shared" si="5"/>
        <v>200</v>
      </c>
      <c r="D28" s="189">
        <f t="shared" si="5"/>
        <v>72.727272727272734</v>
      </c>
      <c r="E28" s="189">
        <f t="shared" si="6"/>
        <v>28.125</v>
      </c>
      <c r="F28" s="189">
        <f t="shared" si="6"/>
        <v>111.11111111111111</v>
      </c>
      <c r="G28" s="189">
        <f t="shared" si="3"/>
        <v>40</v>
      </c>
      <c r="H28" s="393">
        <f t="shared" si="4"/>
        <v>550</v>
      </c>
    </row>
    <row r="29" spans="1:10" s="27" customFormat="1" ht="15" hidden="1" customHeight="1">
      <c r="A29" s="20" t="s">
        <v>211</v>
      </c>
      <c r="B29" s="197" t="s">
        <v>207</v>
      </c>
      <c r="C29" s="197" t="s">
        <v>207</v>
      </c>
      <c r="D29" s="197" t="s">
        <v>207</v>
      </c>
      <c r="E29" s="197" t="s">
        <v>207</v>
      </c>
      <c r="F29" s="197" t="s">
        <v>207</v>
      </c>
      <c r="G29" s="197" t="s">
        <v>207</v>
      </c>
      <c r="H29" s="396" t="s">
        <v>207</v>
      </c>
    </row>
    <row r="30" spans="1:10" s="27" customFormat="1" ht="15" hidden="1" customHeight="1">
      <c r="A30" s="20" t="s">
        <v>96</v>
      </c>
      <c r="B30" s="197" t="s">
        <v>207</v>
      </c>
      <c r="C30" s="197" t="s">
        <v>207</v>
      </c>
      <c r="D30" s="197" t="s">
        <v>207</v>
      </c>
      <c r="E30" s="197" t="s">
        <v>207</v>
      </c>
      <c r="F30" s="197" t="s">
        <v>207</v>
      </c>
      <c r="G30" s="197" t="s">
        <v>207</v>
      </c>
      <c r="H30" s="396" t="s">
        <v>207</v>
      </c>
    </row>
    <row r="31" spans="1:10" s="27" customFormat="1" ht="15" customHeight="1">
      <c r="A31" s="20" t="s">
        <v>62</v>
      </c>
      <c r="B31" s="197" t="e">
        <f>B17/#REF!*100</f>
        <v>#REF!</v>
      </c>
      <c r="C31" s="197">
        <f t="shared" ref="C31:D35" si="7">C17/B17*100</f>
        <v>133.43418044910581</v>
      </c>
      <c r="D31" s="197">
        <f t="shared" si="7"/>
        <v>84.060563309316265</v>
      </c>
      <c r="E31" s="197">
        <f t="shared" ref="E31:F36" si="8">E17/D17*100</f>
        <v>84.874276980249945</v>
      </c>
      <c r="F31" s="197">
        <f t="shared" si="8"/>
        <v>147.33757062146896</v>
      </c>
      <c r="G31" s="197">
        <f t="shared" ref="G31:G36" si="9">G17/F17*100</f>
        <v>85.773858026170728</v>
      </c>
      <c r="H31" s="396">
        <f t="shared" ref="H31:H36" si="10">H17/G17*100</f>
        <v>82.833193629505445</v>
      </c>
    </row>
    <row r="32" spans="1:10" s="27" customFormat="1" ht="15" customHeight="1">
      <c r="A32" s="20" t="s">
        <v>63</v>
      </c>
      <c r="B32" s="197" t="e">
        <f>B18/#REF!*100</f>
        <v>#REF!</v>
      </c>
      <c r="C32" s="197">
        <f t="shared" si="7"/>
        <v>106.67095580843622</v>
      </c>
      <c r="D32" s="197">
        <f t="shared" si="7"/>
        <v>80.83911338962605</v>
      </c>
      <c r="E32" s="197">
        <f t="shared" si="8"/>
        <v>86.495686640242482</v>
      </c>
      <c r="F32" s="197">
        <f t="shared" si="8"/>
        <v>146.62785055798156</v>
      </c>
      <c r="G32" s="197">
        <f t="shared" si="9"/>
        <v>93.889256562982553</v>
      </c>
      <c r="H32" s="396">
        <f t="shared" si="10"/>
        <v>75.673558897243112</v>
      </c>
    </row>
    <row r="33" spans="1:8" s="27" customFormat="1" ht="15" customHeight="1">
      <c r="A33" s="20" t="s">
        <v>212</v>
      </c>
      <c r="B33" s="197" t="e">
        <f>B19/#REF!*100</f>
        <v>#REF!</v>
      </c>
      <c r="C33" s="197">
        <f t="shared" si="7"/>
        <v>69.607167470709868</v>
      </c>
      <c r="D33" s="197">
        <f t="shared" si="7"/>
        <v>143.86138613861388</v>
      </c>
      <c r="E33" s="197">
        <f t="shared" si="8"/>
        <v>118.16930488644182</v>
      </c>
      <c r="F33" s="197">
        <f t="shared" si="8"/>
        <v>90.739662201514278</v>
      </c>
      <c r="G33" s="197">
        <f t="shared" si="9"/>
        <v>89.345314505776614</v>
      </c>
      <c r="H33" s="396">
        <f t="shared" si="10"/>
        <v>127.87356321839081</v>
      </c>
    </row>
    <row r="34" spans="1:8" s="27" customFormat="1" ht="15" customHeight="1">
      <c r="A34" s="20" t="s">
        <v>213</v>
      </c>
      <c r="B34" s="197" t="e">
        <f>B20/#REF!*100</f>
        <v>#REF!</v>
      </c>
      <c r="C34" s="197">
        <f t="shared" si="7"/>
        <v>117.59043173862311</v>
      </c>
      <c r="D34" s="197">
        <f t="shared" si="7"/>
        <v>157.45472587447284</v>
      </c>
      <c r="E34" s="197">
        <f t="shared" si="8"/>
        <v>89.160233181030407</v>
      </c>
      <c r="F34" s="197">
        <f t="shared" si="8"/>
        <v>103.76391588619897</v>
      </c>
      <c r="G34" s="197">
        <f t="shared" si="9"/>
        <v>42.540871934604901</v>
      </c>
      <c r="H34" s="396">
        <f t="shared" si="10"/>
        <v>75.420336269015209</v>
      </c>
    </row>
    <row r="35" spans="1:8" s="27" customFormat="1" ht="15" customHeight="1">
      <c r="A35" s="20" t="s">
        <v>53</v>
      </c>
      <c r="B35" s="197" t="e">
        <f>B21/#REF!*100</f>
        <v>#REF!</v>
      </c>
      <c r="C35" s="197">
        <f t="shared" si="7"/>
        <v>108.19783197831978</v>
      </c>
      <c r="D35" s="197">
        <f>D21/C21*100</f>
        <v>67.376330619912338</v>
      </c>
      <c r="E35" s="197">
        <f t="shared" si="8"/>
        <v>116.72862453531599</v>
      </c>
      <c r="F35" s="197">
        <f t="shared" si="8"/>
        <v>104.85668789808918</v>
      </c>
      <c r="G35" s="197">
        <f t="shared" si="9"/>
        <v>102.35383447228553</v>
      </c>
      <c r="H35" s="396">
        <f t="shared" si="10"/>
        <v>160.31157270029672</v>
      </c>
    </row>
    <row r="36" spans="1:8" s="27" customFormat="1" ht="15" customHeight="1">
      <c r="A36" s="20" t="s">
        <v>159</v>
      </c>
      <c r="B36" s="197" t="s">
        <v>207</v>
      </c>
      <c r="C36" s="197" t="s">
        <v>209</v>
      </c>
      <c r="D36" s="197">
        <f>D22/C22*100</f>
        <v>94.72754450332927</v>
      </c>
      <c r="E36" s="197">
        <f t="shared" si="8"/>
        <v>81.552144599053221</v>
      </c>
      <c r="F36" s="197">
        <f t="shared" si="8"/>
        <v>67.669305189094104</v>
      </c>
      <c r="G36" s="197">
        <f t="shared" si="9"/>
        <v>126.4101897582532</v>
      </c>
      <c r="H36" s="396">
        <f t="shared" si="10"/>
        <v>218.17807937487146</v>
      </c>
    </row>
    <row r="37" spans="1:8" ht="5.0999999999999996" customHeight="1">
      <c r="A37" s="336"/>
      <c r="B37" s="337"/>
      <c r="C37" s="337"/>
      <c r="D37" s="337"/>
      <c r="E37" s="337"/>
      <c r="F37" s="337"/>
      <c r="G37" s="337"/>
      <c r="H37" s="337"/>
    </row>
    <row r="38" spans="1:8" ht="5.0999999999999996" customHeight="1">
      <c r="A38" s="45"/>
      <c r="B38" s="2"/>
      <c r="C38" s="2"/>
      <c r="D38" s="2"/>
      <c r="E38" s="2"/>
      <c r="F38" s="2"/>
      <c r="G38" s="2"/>
      <c r="H38" s="2"/>
    </row>
    <row r="39" spans="1:8" ht="15" customHeight="1"/>
  </sheetData>
  <mergeCells count="3">
    <mergeCell ref="C9:H9"/>
    <mergeCell ref="C23:H23"/>
    <mergeCell ref="A1:H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24</vt:i4>
      </vt:variant>
    </vt:vector>
  </HeadingPairs>
  <TitlesOfParts>
    <vt:vector size="48" baseType="lpstr">
      <vt:lpstr>7.1-2</vt:lpstr>
      <vt:lpstr>7.3-4</vt:lpstr>
      <vt:lpstr>7.5</vt:lpstr>
      <vt:lpstr>7.6</vt:lpstr>
      <vt:lpstr>7.7</vt:lpstr>
      <vt:lpstr>7.8</vt:lpstr>
      <vt:lpstr>7.9</vt:lpstr>
      <vt:lpstr>7.10</vt:lpstr>
      <vt:lpstr>7.11</vt:lpstr>
      <vt:lpstr>7.12</vt:lpstr>
      <vt:lpstr>7.13</vt:lpstr>
      <vt:lpstr>7.14</vt:lpstr>
      <vt:lpstr>7.15</vt:lpstr>
      <vt:lpstr>7.16</vt:lpstr>
      <vt:lpstr>7.17-18</vt:lpstr>
      <vt:lpstr>7.19-20-21</vt:lpstr>
      <vt:lpstr>7.22-23-24</vt:lpstr>
      <vt:lpstr>7.25-26-27</vt:lpstr>
      <vt:lpstr>7.28</vt:lpstr>
      <vt:lpstr>7.29-30-31</vt:lpstr>
      <vt:lpstr>7.32</vt:lpstr>
      <vt:lpstr>7.33</vt:lpstr>
      <vt:lpstr>7.34-35</vt:lpstr>
      <vt:lpstr>7.36</vt:lpstr>
      <vt:lpstr>'7.10'!Área_de_impresión</vt:lpstr>
      <vt:lpstr>'7.11'!Área_de_impresión</vt:lpstr>
      <vt:lpstr>'7.12'!Área_de_impresión</vt:lpstr>
      <vt:lpstr>'7.1-2'!Área_de_impresión</vt:lpstr>
      <vt:lpstr>'7.13'!Área_de_impresión</vt:lpstr>
      <vt:lpstr>'7.14'!Área_de_impresión</vt:lpstr>
      <vt:lpstr>'7.15'!Área_de_impresión</vt:lpstr>
      <vt:lpstr>'7.16'!Área_de_impresión</vt:lpstr>
      <vt:lpstr>'7.17-18'!Área_de_impresión</vt:lpstr>
      <vt:lpstr>'7.19-20-21'!Área_de_impresión</vt:lpstr>
      <vt:lpstr>'7.22-23-24'!Área_de_impresión</vt:lpstr>
      <vt:lpstr>'7.25-26-27'!Área_de_impresión</vt:lpstr>
      <vt:lpstr>'7.28'!Área_de_impresión</vt:lpstr>
      <vt:lpstr>'7.29-30-31'!Área_de_impresión</vt:lpstr>
      <vt:lpstr>'7.32'!Área_de_impresión</vt:lpstr>
      <vt:lpstr>'7.33'!Área_de_impresión</vt:lpstr>
      <vt:lpstr>'7.3-4'!Área_de_impresión</vt:lpstr>
      <vt:lpstr>'7.34-35'!Área_de_impresión</vt:lpstr>
      <vt:lpstr>'7.36'!Área_de_impresión</vt:lpstr>
      <vt:lpstr>'7.5'!Área_de_impresión</vt:lpstr>
      <vt:lpstr>'7.6'!Área_de_impresión</vt:lpstr>
      <vt:lpstr>'7.7'!Área_de_impresión</vt:lpstr>
      <vt:lpstr>'7.8'!Área_de_impresión</vt:lpstr>
      <vt:lpstr>'7.9'!Área_de_impresión</vt:lpstr>
    </vt:vector>
  </TitlesOfParts>
  <Company>OTE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elvis.guerrero</cp:lastModifiedBy>
  <cp:lastPrinted>2023-10-02T13:55:35Z</cp:lastPrinted>
  <dcterms:created xsi:type="dcterms:W3CDTF">1999-07-13T11:16:17Z</dcterms:created>
  <dcterms:modified xsi:type="dcterms:W3CDTF">2023-10-03T17:40:33Z</dcterms:modified>
</cp:coreProperties>
</file>